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b3a620c9d92af9/Գնումների փաստաթղթեր/- 2026 Գնումներ/10․ Տեղի համայնքապետարան/_Ծավալաթերթ/"/>
    </mc:Choice>
  </mc:AlternateContent>
  <xr:revisionPtr revIDLastSave="1" documentId="11_3BFCD8DB722742AAF971B02853331A032308A6A3" xr6:coauthVersionLast="47" xr6:coauthVersionMax="47" xr10:uidLastSave="{30C5157A-C1D6-462D-AFE5-B63F4FF91A8B}"/>
  <bookViews>
    <workbookView xWindow="-105" yWindow="0" windowWidth="25995" windowHeight="20985" tabRatio="915" activeTab="4" xr2:uid="{00000000-000D-0000-FFFF-FFFF00000000}"/>
  </bookViews>
  <sheets>
    <sheet name="bac" sheetId="7" r:id="rId1"/>
    <sheet name="ampop" sheetId="6" r:id="rId2"/>
    <sheet name="2-1" sheetId="51" r:id="rId3"/>
    <sheet name="2-2" sheetId="52" r:id="rId4"/>
    <sheet name="Ved" sheetId="53" r:id="rId5"/>
    <sheet name="Sheet2" sheetId="54" r:id="rId6"/>
  </sheets>
  <definedNames>
    <definedName name="_xlnm.Print_Titles" localSheetId="1">ampop!$7:$8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3" i="54" l="1"/>
  <c r="T144" i="54" s="1"/>
  <c r="T145" i="54" s="1"/>
  <c r="J140" i="54"/>
  <c r="G140" i="54"/>
  <c r="R139" i="54" s="1"/>
  <c r="E139" i="54"/>
  <c r="O140" i="54" s="1"/>
  <c r="Q136" i="54"/>
  <c r="R136" i="54" s="1"/>
  <c r="O136" i="54"/>
  <c r="J135" i="54"/>
  <c r="J136" i="54" s="1"/>
  <c r="G135" i="54"/>
  <c r="G136" i="54" s="1"/>
  <c r="Q132" i="54"/>
  <c r="R132" i="54" s="1"/>
  <c r="O132" i="54"/>
  <c r="J132" i="54"/>
  <c r="G132" i="54"/>
  <c r="R131" i="54" s="1"/>
  <c r="Q129" i="54"/>
  <c r="R129" i="54" s="1"/>
  <c r="O129" i="54"/>
  <c r="J129" i="54"/>
  <c r="G129" i="54"/>
  <c r="R128" i="54"/>
  <c r="N127" i="54"/>
  <c r="J126" i="54"/>
  <c r="G126" i="54"/>
  <c r="R125" i="54" s="1"/>
  <c r="E125" i="54"/>
  <c r="O127" i="54" s="1"/>
  <c r="A125" i="54"/>
  <c r="A128" i="54" s="1"/>
  <c r="A131" i="54" s="1"/>
  <c r="A135" i="54" s="1"/>
  <c r="A139" i="54" s="1"/>
  <c r="J121" i="54"/>
  <c r="G121" i="54"/>
  <c r="R120" i="54" s="1"/>
  <c r="S120" i="54" s="1"/>
  <c r="V120" i="54" s="1"/>
  <c r="E120" i="54"/>
  <c r="T120" i="54" s="1"/>
  <c r="A120" i="54"/>
  <c r="P118" i="54"/>
  <c r="Q118" i="54" s="1"/>
  <c r="R118" i="54" s="1"/>
  <c r="O118" i="54"/>
  <c r="J118" i="54"/>
  <c r="G118" i="54"/>
  <c r="N109" i="54"/>
  <c r="N108" i="54"/>
  <c r="Q140" i="54" s="1"/>
  <c r="R140" i="54" s="1"/>
  <c r="O96" i="54"/>
  <c r="J96" i="54"/>
  <c r="G96" i="54"/>
  <c r="R95" i="54" s="1"/>
  <c r="J91" i="54"/>
  <c r="G91" i="54"/>
  <c r="E90" i="54"/>
  <c r="O91" i="54" s="1"/>
  <c r="Q88" i="54"/>
  <c r="R88" i="54" s="1"/>
  <c r="O88" i="54"/>
  <c r="J88" i="54"/>
  <c r="R87" i="54" s="1"/>
  <c r="S87" i="54" s="1"/>
  <c r="G88" i="54"/>
  <c r="O85" i="54"/>
  <c r="J85" i="54"/>
  <c r="G85" i="54"/>
  <c r="Q78" i="54"/>
  <c r="J76" i="54"/>
  <c r="G76" i="54"/>
  <c r="R75" i="54"/>
  <c r="E75" i="54"/>
  <c r="O78" i="54" s="1"/>
  <c r="O73" i="54"/>
  <c r="O72" i="54"/>
  <c r="Q71" i="54"/>
  <c r="O71" i="54"/>
  <c r="J71" i="54"/>
  <c r="G71" i="54"/>
  <c r="R70" i="54"/>
  <c r="O66" i="54"/>
  <c r="J66" i="54"/>
  <c r="G66" i="54"/>
  <c r="R65" i="54" s="1"/>
  <c r="Q62" i="54"/>
  <c r="R62" i="54" s="1"/>
  <c r="O62" i="54"/>
  <c r="J62" i="54"/>
  <c r="G62" i="54"/>
  <c r="O58" i="54"/>
  <c r="J58" i="54"/>
  <c r="G58" i="54"/>
  <c r="O55" i="54"/>
  <c r="O54" i="54"/>
  <c r="Q53" i="54"/>
  <c r="N53" i="54"/>
  <c r="O53" i="54" s="1"/>
  <c r="J53" i="54"/>
  <c r="G53" i="54"/>
  <c r="R52" i="54" s="1"/>
  <c r="O50" i="54"/>
  <c r="O49" i="54"/>
  <c r="O48" i="54"/>
  <c r="J48" i="54"/>
  <c r="R47" i="54" s="1"/>
  <c r="G48" i="54"/>
  <c r="J45" i="54"/>
  <c r="G45" i="54"/>
  <c r="R44" i="54" s="1"/>
  <c r="S44" i="54" s="1"/>
  <c r="J42" i="54"/>
  <c r="G42" i="54"/>
  <c r="R41" i="54"/>
  <c r="S41" i="54" s="1"/>
  <c r="J36" i="54"/>
  <c r="G36" i="54"/>
  <c r="R35" i="54"/>
  <c r="E35" i="54"/>
  <c r="J33" i="54"/>
  <c r="G33" i="54"/>
  <c r="R32" i="54"/>
  <c r="S32" i="54" s="1"/>
  <c r="E32" i="54"/>
  <c r="J30" i="54"/>
  <c r="G30" i="54"/>
  <c r="R29" i="54" s="1"/>
  <c r="S29" i="54" s="1"/>
  <c r="E29" i="54"/>
  <c r="J27" i="54"/>
  <c r="G27" i="54"/>
  <c r="R26" i="54"/>
  <c r="S26" i="54" s="1"/>
  <c r="E26" i="54"/>
  <c r="A26" i="54"/>
  <c r="A29" i="54" s="1"/>
  <c r="A32" i="54" s="1"/>
  <c r="A35" i="54" s="1"/>
  <c r="A41" i="54" s="1"/>
  <c r="A44" i="54" s="1"/>
  <c r="A47" i="54" s="1"/>
  <c r="A52" i="54" s="1"/>
  <c r="A57" i="54" s="1"/>
  <c r="A61" i="54" s="1"/>
  <c r="A65" i="54" s="1"/>
  <c r="A70" i="54" s="1"/>
  <c r="A75" i="54" s="1"/>
  <c r="A84" i="54" s="1"/>
  <c r="A87" i="54" s="1"/>
  <c r="A90" i="54" s="1"/>
  <c r="A95" i="54" s="1"/>
  <c r="J22" i="54"/>
  <c r="G22" i="54"/>
  <c r="R21" i="54" s="1"/>
  <c r="S21" i="54" s="1"/>
  <c r="V21" i="54" s="1"/>
  <c r="E21" i="54"/>
  <c r="T21" i="54" s="1"/>
  <c r="N11" i="54"/>
  <c r="Q85" i="54" s="1"/>
  <c r="R85" i="54" s="1"/>
  <c r="P9" i="54"/>
  <c r="S128" i="54" l="1"/>
  <c r="Q48" i="54"/>
  <c r="O82" i="54"/>
  <c r="R84" i="54"/>
  <c r="R117" i="54"/>
  <c r="S117" i="54" s="1"/>
  <c r="W21" i="54"/>
  <c r="S131" i="54"/>
  <c r="V131" i="54" s="1"/>
  <c r="W131" i="54" s="1"/>
  <c r="Q36" i="54"/>
  <c r="R36" i="54" s="1"/>
  <c r="S35" i="54" s="1"/>
  <c r="W120" i="54"/>
  <c r="R57" i="54"/>
  <c r="S57" i="54" s="1"/>
  <c r="R90" i="54"/>
  <c r="R61" i="54"/>
  <c r="S61" i="54" s="1"/>
  <c r="Q127" i="54"/>
  <c r="R126" i="54" s="1"/>
  <c r="S125" i="54" s="1"/>
  <c r="V61" i="54"/>
  <c r="W61" i="54" s="1"/>
  <c r="T61" i="54"/>
  <c r="T131" i="54"/>
  <c r="V128" i="54"/>
  <c r="W128" i="54" s="1"/>
  <c r="T128" i="54"/>
  <c r="V41" i="54"/>
  <c r="W41" i="54" s="1"/>
  <c r="T41" i="54"/>
  <c r="R53" i="54"/>
  <c r="S52" i="54" s="1"/>
  <c r="T26" i="54"/>
  <c r="V26" i="54"/>
  <c r="W26" i="54" s="1"/>
  <c r="R135" i="54"/>
  <c r="S135" i="54" s="1"/>
  <c r="V117" i="54"/>
  <c r="W117" i="54" s="1"/>
  <c r="T117" i="54"/>
  <c r="T87" i="54"/>
  <c r="V87" i="54"/>
  <c r="W87" i="54" s="1"/>
  <c r="V44" i="54"/>
  <c r="W44" i="54" s="1"/>
  <c r="T44" i="54"/>
  <c r="T32" i="54"/>
  <c r="V32" i="54"/>
  <c r="W32" i="54" s="1"/>
  <c r="S84" i="54"/>
  <c r="V29" i="54"/>
  <c r="W29" i="54" s="1"/>
  <c r="T29" i="54"/>
  <c r="S139" i="54"/>
  <c r="Q58" i="54"/>
  <c r="R58" i="54" s="1"/>
  <c r="Q96" i="54"/>
  <c r="R96" i="54" s="1"/>
  <c r="S95" i="54" s="1"/>
  <c r="O37" i="54"/>
  <c r="Q49" i="54"/>
  <c r="R48" i="54" s="1"/>
  <c r="S47" i="54" s="1"/>
  <c r="Q72" i="54"/>
  <c r="R71" i="54" s="1"/>
  <c r="S70" i="54" s="1"/>
  <c r="Q82" i="54"/>
  <c r="R76" i="54" s="1"/>
  <c r="S75" i="54" s="1"/>
  <c r="P106" i="54"/>
  <c r="Q37" i="54"/>
  <c r="Q91" i="54"/>
  <c r="R91" i="54" s="1"/>
  <c r="Q55" i="54"/>
  <c r="Q73" i="54"/>
  <c r="Q38" i="54"/>
  <c r="O36" i="54"/>
  <c r="Q54" i="54"/>
  <c r="O38" i="54"/>
  <c r="Q50" i="54"/>
  <c r="Q66" i="54"/>
  <c r="R66" i="54" s="1"/>
  <c r="S65" i="54" s="1"/>
  <c r="S90" i="54" l="1"/>
  <c r="V95" i="54"/>
  <c r="W95" i="54" s="1"/>
  <c r="T95" i="54"/>
  <c r="V47" i="54"/>
  <c r="W47" i="54" s="1"/>
  <c r="T47" i="54"/>
  <c r="V65" i="54"/>
  <c r="W65" i="54" s="1"/>
  <c r="T65" i="54"/>
  <c r="V70" i="54"/>
  <c r="W70" i="54" s="1"/>
  <c r="T70" i="54"/>
  <c r="T52" i="54"/>
  <c r="V52" i="54"/>
  <c r="W52" i="54" s="1"/>
  <c r="V35" i="54"/>
  <c r="W35" i="54" s="1"/>
  <c r="T35" i="54"/>
  <c r="V90" i="54"/>
  <c r="W90" i="54" s="1"/>
  <c r="T90" i="54"/>
  <c r="V75" i="54"/>
  <c r="W75" i="54" s="1"/>
  <c r="T75" i="54"/>
  <c r="V84" i="54"/>
  <c r="W84" i="54" s="1"/>
  <c r="T84" i="54"/>
  <c r="T57" i="54"/>
  <c r="V57" i="54"/>
  <c r="W57" i="54" s="1"/>
  <c r="V139" i="54"/>
  <c r="W139" i="54" s="1"/>
  <c r="T139" i="54"/>
  <c r="V125" i="54"/>
  <c r="W125" i="54" s="1"/>
  <c r="T125" i="54"/>
  <c r="V135" i="54"/>
  <c r="W135" i="54" s="1"/>
  <c r="W142" i="54" s="1"/>
  <c r="T135" i="54"/>
  <c r="T142" i="54" s="1"/>
  <c r="W100" i="54" l="1"/>
  <c r="W143" i="54"/>
  <c r="T100" i="54"/>
  <c r="W144" i="54" l="1"/>
  <c r="W145" i="54" s="1"/>
  <c r="T143" i="53" l="1"/>
  <c r="T144" i="53" s="1"/>
  <c r="T145" i="53" s="1"/>
  <c r="O140" i="53"/>
  <c r="J140" i="53"/>
  <c r="G140" i="53"/>
  <c r="R139" i="53" s="1"/>
  <c r="E139" i="53"/>
  <c r="O136" i="53"/>
  <c r="J135" i="53"/>
  <c r="J136" i="53" s="1"/>
  <c r="G135" i="53"/>
  <c r="G136" i="53" s="1"/>
  <c r="R135" i="53" s="1"/>
  <c r="O132" i="53"/>
  <c r="J132" i="53"/>
  <c r="G132" i="53"/>
  <c r="R131" i="53" s="1"/>
  <c r="O129" i="53"/>
  <c r="J129" i="53"/>
  <c r="G129" i="53"/>
  <c r="R128" i="53"/>
  <c r="N127" i="53"/>
  <c r="J126" i="53"/>
  <c r="G126" i="53"/>
  <c r="R125" i="53" s="1"/>
  <c r="E125" i="53"/>
  <c r="J121" i="53"/>
  <c r="G121" i="53"/>
  <c r="R120" i="53" s="1"/>
  <c r="S120" i="53" s="1"/>
  <c r="E120" i="53"/>
  <c r="A120" i="53"/>
  <c r="A125" i="53" s="1"/>
  <c r="A128" i="53" s="1"/>
  <c r="A131" i="53" s="1"/>
  <c r="A135" i="53" s="1"/>
  <c r="A139" i="53" s="1"/>
  <c r="P118" i="53"/>
  <c r="Q118" i="53" s="1"/>
  <c r="R118" i="53" s="1"/>
  <c r="O118" i="53"/>
  <c r="J118" i="53"/>
  <c r="G118" i="53"/>
  <c r="R117" i="53"/>
  <c r="N109" i="53"/>
  <c r="N108" i="53"/>
  <c r="Q132" i="53" s="1"/>
  <c r="R132" i="53" s="1"/>
  <c r="O96" i="53"/>
  <c r="J96" i="53"/>
  <c r="G96" i="53"/>
  <c r="J91" i="53"/>
  <c r="G91" i="53"/>
  <c r="R90" i="53" s="1"/>
  <c r="E90" i="53"/>
  <c r="O91" i="53" s="1"/>
  <c r="Q88" i="53"/>
  <c r="R88" i="53" s="1"/>
  <c r="O88" i="53"/>
  <c r="J88" i="53"/>
  <c r="G88" i="53"/>
  <c r="R87" i="53"/>
  <c r="S87" i="53" s="1"/>
  <c r="O85" i="53"/>
  <c r="J85" i="53"/>
  <c r="R84" i="53" s="1"/>
  <c r="S84" i="53" s="1"/>
  <c r="G85" i="53"/>
  <c r="J76" i="53"/>
  <c r="G76" i="53"/>
  <c r="E75" i="53"/>
  <c r="O82" i="53" s="1"/>
  <c r="Q73" i="53"/>
  <c r="O73" i="53"/>
  <c r="O72" i="53"/>
  <c r="Q71" i="53"/>
  <c r="O71" i="53"/>
  <c r="J71" i="53"/>
  <c r="G71" i="53"/>
  <c r="Q66" i="53"/>
  <c r="R66" i="53" s="1"/>
  <c r="O66" i="53"/>
  <c r="J66" i="53"/>
  <c r="G66" i="53"/>
  <c r="R65" i="53" s="1"/>
  <c r="O62" i="53"/>
  <c r="J62" i="53"/>
  <c r="G62" i="53"/>
  <c r="O58" i="53"/>
  <c r="J58" i="53"/>
  <c r="G58" i="53"/>
  <c r="Q55" i="53"/>
  <c r="O55" i="53"/>
  <c r="O54" i="53"/>
  <c r="N53" i="53"/>
  <c r="Q53" i="53" s="1"/>
  <c r="J53" i="53"/>
  <c r="G53" i="53"/>
  <c r="O50" i="53"/>
  <c r="O49" i="53"/>
  <c r="O48" i="53"/>
  <c r="J48" i="53"/>
  <c r="G48" i="53"/>
  <c r="J45" i="53"/>
  <c r="G45" i="53"/>
  <c r="R44" i="53"/>
  <c r="S44" i="53" s="1"/>
  <c r="J42" i="53"/>
  <c r="G42" i="53"/>
  <c r="Q37" i="53"/>
  <c r="Q36" i="53"/>
  <c r="J36" i="53"/>
  <c r="G36" i="53"/>
  <c r="R35" i="53" s="1"/>
  <c r="E35" i="53"/>
  <c r="O36" i="53" s="1"/>
  <c r="J33" i="53"/>
  <c r="G33" i="53"/>
  <c r="R32" i="53"/>
  <c r="S32" i="53" s="1"/>
  <c r="V32" i="53" s="1"/>
  <c r="E32" i="53"/>
  <c r="T32" i="53" s="1"/>
  <c r="J30" i="53"/>
  <c r="G30" i="53"/>
  <c r="E29" i="53"/>
  <c r="A29" i="53"/>
  <c r="A32" i="53" s="1"/>
  <c r="A35" i="53" s="1"/>
  <c r="A41" i="53" s="1"/>
  <c r="A44" i="53" s="1"/>
  <c r="A47" i="53" s="1"/>
  <c r="A52" i="53" s="1"/>
  <c r="A57" i="53" s="1"/>
  <c r="A61" i="53" s="1"/>
  <c r="A65" i="53" s="1"/>
  <c r="A70" i="53" s="1"/>
  <c r="A75" i="53" s="1"/>
  <c r="A84" i="53" s="1"/>
  <c r="A87" i="53" s="1"/>
  <c r="A90" i="53" s="1"/>
  <c r="A95" i="53" s="1"/>
  <c r="J27" i="53"/>
  <c r="G27" i="53"/>
  <c r="R26" i="53" s="1"/>
  <c r="S26" i="53" s="1"/>
  <c r="T26" i="53" s="1"/>
  <c r="E26" i="53"/>
  <c r="A26" i="53"/>
  <c r="J22" i="53"/>
  <c r="R21" i="53" s="1"/>
  <c r="S21" i="53" s="1"/>
  <c r="V21" i="53" s="1"/>
  <c r="W21" i="53" s="1"/>
  <c r="G22" i="53"/>
  <c r="E21" i="53"/>
  <c r="N11" i="53"/>
  <c r="Q85" i="53" s="1"/>
  <c r="R85" i="53" s="1"/>
  <c r="P9" i="53"/>
  <c r="R70" i="53" l="1"/>
  <c r="Q129" i="53"/>
  <c r="R129" i="53" s="1"/>
  <c r="W32" i="53"/>
  <c r="Q58" i="53"/>
  <c r="R58" i="53" s="1"/>
  <c r="Q48" i="53"/>
  <c r="R75" i="53"/>
  <c r="R29" i="53"/>
  <c r="S29" i="53" s="1"/>
  <c r="R57" i="53"/>
  <c r="S57" i="53" s="1"/>
  <c r="T21" i="53"/>
  <c r="R61" i="53"/>
  <c r="S61" i="53" s="1"/>
  <c r="O78" i="53"/>
  <c r="Q91" i="53"/>
  <c r="R91" i="53" s="1"/>
  <c r="S90" i="53" s="1"/>
  <c r="S128" i="53"/>
  <c r="V128" i="53" s="1"/>
  <c r="W128" i="53" s="1"/>
  <c r="S117" i="53"/>
  <c r="V117" i="53" s="1"/>
  <c r="W117" i="53" s="1"/>
  <c r="Q78" i="53"/>
  <c r="S65" i="53"/>
  <c r="O53" i="53"/>
  <c r="R41" i="53"/>
  <c r="S41" i="53" s="1"/>
  <c r="R47" i="53"/>
  <c r="Q50" i="53"/>
  <c r="R95" i="53"/>
  <c r="R52" i="53"/>
  <c r="Q96" i="53"/>
  <c r="R96" i="53" s="1"/>
  <c r="O127" i="53"/>
  <c r="V65" i="53"/>
  <c r="W65" i="53" s="1"/>
  <c r="T65" i="53"/>
  <c r="V84" i="53"/>
  <c r="W84" i="53" s="1"/>
  <c r="T84" i="53"/>
  <c r="R36" i="53"/>
  <c r="S35" i="53" s="1"/>
  <c r="V87" i="53"/>
  <c r="W87" i="53" s="1"/>
  <c r="T87" i="53"/>
  <c r="V41" i="53"/>
  <c r="W41" i="53" s="1"/>
  <c r="T41" i="53"/>
  <c r="V44" i="53"/>
  <c r="W44" i="53" s="1"/>
  <c r="T44" i="53"/>
  <c r="S131" i="53"/>
  <c r="V29" i="53"/>
  <c r="W29" i="53" s="1"/>
  <c r="T29" i="53"/>
  <c r="T57" i="53"/>
  <c r="V57" i="53"/>
  <c r="W57" i="53" s="1"/>
  <c r="S135" i="53"/>
  <c r="V120" i="53"/>
  <c r="W120" i="53" s="1"/>
  <c r="T120" i="53"/>
  <c r="V26" i="53"/>
  <c r="W26" i="53" s="1"/>
  <c r="O37" i="53"/>
  <c r="Q49" i="53"/>
  <c r="R48" i="53" s="1"/>
  <c r="S47" i="53" s="1"/>
  <c r="Q54" i="53"/>
  <c r="R53" i="53" s="1"/>
  <c r="S52" i="53" s="1"/>
  <c r="Q72" i="53"/>
  <c r="R71" i="53" s="1"/>
  <c r="S70" i="53" s="1"/>
  <c r="Q82" i="53"/>
  <c r="P106" i="53"/>
  <c r="O38" i="53"/>
  <c r="Q38" i="53"/>
  <c r="Q127" i="53"/>
  <c r="R126" i="53" s="1"/>
  <c r="S125" i="53" s="1"/>
  <c r="Q140" i="53"/>
  <c r="R140" i="53" s="1"/>
  <c r="S139" i="53" s="1"/>
  <c r="Q136" i="53"/>
  <c r="R136" i="53" s="1"/>
  <c r="Q62" i="53"/>
  <c r="R62" i="53" s="1"/>
  <c r="E31" i="51"/>
  <c r="E28" i="51"/>
  <c r="E25" i="51"/>
  <c r="E20" i="51"/>
  <c r="O95" i="51"/>
  <c r="J95" i="51"/>
  <c r="G95" i="51"/>
  <c r="R94" i="51" s="1"/>
  <c r="E89" i="51"/>
  <c r="O90" i="51" s="1"/>
  <c r="J90" i="51"/>
  <c r="G90" i="51"/>
  <c r="O87" i="51"/>
  <c r="J87" i="51"/>
  <c r="G87" i="51"/>
  <c r="E74" i="51"/>
  <c r="O81" i="51" s="1"/>
  <c r="J75" i="51"/>
  <c r="G75" i="51"/>
  <c r="O65" i="51"/>
  <c r="J65" i="51"/>
  <c r="G65" i="51"/>
  <c r="O61" i="51"/>
  <c r="J61" i="51"/>
  <c r="G61" i="51"/>
  <c r="N52" i="51"/>
  <c r="O53" i="51"/>
  <c r="O54" i="51"/>
  <c r="O57" i="51"/>
  <c r="J57" i="51"/>
  <c r="G57" i="51"/>
  <c r="R56" i="51" s="1"/>
  <c r="J52" i="51"/>
  <c r="G52" i="51"/>
  <c r="O49" i="51"/>
  <c r="O48" i="51"/>
  <c r="O47" i="51"/>
  <c r="J47" i="51"/>
  <c r="G47" i="51"/>
  <c r="J44" i="51"/>
  <c r="G44" i="51"/>
  <c r="J41" i="51"/>
  <c r="G41" i="51"/>
  <c r="R40" i="51" s="1"/>
  <c r="S40" i="51" s="1"/>
  <c r="T90" i="53" l="1"/>
  <c r="V90" i="53"/>
  <c r="W90" i="53" s="1"/>
  <c r="R76" i="53"/>
  <c r="S75" i="53" s="1"/>
  <c r="T117" i="53"/>
  <c r="S95" i="53"/>
  <c r="T128" i="53"/>
  <c r="R51" i="51"/>
  <c r="V139" i="53"/>
  <c r="W139" i="53" s="1"/>
  <c r="T139" i="53"/>
  <c r="V47" i="53"/>
  <c r="W47" i="53" s="1"/>
  <c r="T47" i="53"/>
  <c r="V125" i="53"/>
  <c r="W125" i="53" s="1"/>
  <c r="T125" i="53"/>
  <c r="V75" i="53"/>
  <c r="W75" i="53" s="1"/>
  <c r="T75" i="53"/>
  <c r="V52" i="53"/>
  <c r="W52" i="53" s="1"/>
  <c r="T52" i="53"/>
  <c r="V35" i="53"/>
  <c r="W35" i="53" s="1"/>
  <c r="T35" i="53"/>
  <c r="V70" i="53"/>
  <c r="W70" i="53" s="1"/>
  <c r="T70" i="53"/>
  <c r="V135" i="53"/>
  <c r="W135" i="53" s="1"/>
  <c r="T135" i="53"/>
  <c r="T61" i="53"/>
  <c r="V61" i="53"/>
  <c r="W61" i="53" s="1"/>
  <c r="V131" i="53"/>
  <c r="W131" i="53" s="1"/>
  <c r="T131" i="53"/>
  <c r="T142" i="53"/>
  <c r="W142" i="53"/>
  <c r="R74" i="51"/>
  <c r="R86" i="51"/>
  <c r="R89" i="51"/>
  <c r="R60" i="51"/>
  <c r="R43" i="51"/>
  <c r="S43" i="51" s="1"/>
  <c r="T43" i="51" s="1"/>
  <c r="O77" i="51"/>
  <c r="R64" i="51"/>
  <c r="O52" i="51"/>
  <c r="R46" i="51"/>
  <c r="T40" i="51"/>
  <c r="T95" i="53" l="1"/>
  <c r="T100" i="53" s="1"/>
  <c r="V95" i="53"/>
  <c r="W95" i="53" s="1"/>
  <c r="W100" i="53"/>
  <c r="W143" i="53"/>
  <c r="E34" i="51"/>
  <c r="W144" i="53" l="1"/>
  <c r="W145" i="53" s="1"/>
  <c r="A12" i="6"/>
  <c r="A17" i="6" s="1"/>
  <c r="N11" i="51"/>
  <c r="N15" i="52"/>
  <c r="Q90" i="51" l="1"/>
  <c r="R90" i="51" s="1"/>
  <c r="S89" i="51" s="1"/>
  <c r="T89" i="51" s="1"/>
  <c r="Q53" i="51"/>
  <c r="Q65" i="51"/>
  <c r="R65" i="51" s="1"/>
  <c r="S64" i="51" s="1"/>
  <c r="T64" i="51" s="1"/>
  <c r="Q49" i="51"/>
  <c r="Q48" i="51"/>
  <c r="Q47" i="51"/>
  <c r="Q87" i="51"/>
  <c r="R87" i="51" s="1"/>
  <c r="S86" i="51" s="1"/>
  <c r="T86" i="51" s="1"/>
  <c r="Q54" i="51"/>
  <c r="Q57" i="51"/>
  <c r="R57" i="51" s="1"/>
  <c r="Q95" i="51"/>
  <c r="R95" i="51" s="1"/>
  <c r="S94" i="51" s="1"/>
  <c r="T94" i="51" s="1"/>
  <c r="Q61" i="51"/>
  <c r="R61" i="51" s="1"/>
  <c r="S60" i="51" s="1"/>
  <c r="T60" i="51" s="1"/>
  <c r="Q81" i="51"/>
  <c r="Q77" i="51"/>
  <c r="Q52" i="51"/>
  <c r="E47" i="52"/>
  <c r="O48" i="52" s="1"/>
  <c r="E33" i="52"/>
  <c r="E28" i="52"/>
  <c r="G2900" i="52"/>
  <c r="G2892" i="52"/>
  <c r="J48" i="52"/>
  <c r="G48" i="52"/>
  <c r="O44" i="52"/>
  <c r="J43" i="52"/>
  <c r="J44" i="52" s="1"/>
  <c r="G43" i="52"/>
  <c r="G44" i="52" s="1"/>
  <c r="O40" i="52"/>
  <c r="J40" i="52"/>
  <c r="G40" i="52"/>
  <c r="O37" i="52"/>
  <c r="J37" i="52"/>
  <c r="G37" i="52"/>
  <c r="N35" i="52"/>
  <c r="J34" i="52"/>
  <c r="G34" i="52"/>
  <c r="J29" i="52"/>
  <c r="G29" i="52"/>
  <c r="P26" i="52"/>
  <c r="O26" i="52"/>
  <c r="J26" i="52"/>
  <c r="G26" i="52"/>
  <c r="N16" i="52"/>
  <c r="S56" i="51" l="1"/>
  <c r="T56" i="51" s="1"/>
  <c r="R52" i="51"/>
  <c r="S51" i="51" s="1"/>
  <c r="T51" i="51" s="1"/>
  <c r="R75" i="51"/>
  <c r="S74" i="51" s="1"/>
  <c r="T74" i="51" s="1"/>
  <c r="R33" i="52"/>
  <c r="R47" i="51"/>
  <c r="S46" i="51" s="1"/>
  <c r="T46" i="51" s="1"/>
  <c r="R28" i="52"/>
  <c r="S28" i="52" s="1"/>
  <c r="T28" i="52" s="1"/>
  <c r="R47" i="52"/>
  <c r="R39" i="52"/>
  <c r="Q26" i="52"/>
  <c r="R26" i="52" s="1"/>
  <c r="G2904" i="52"/>
  <c r="R25" i="52"/>
  <c r="R36" i="52"/>
  <c r="R43" i="52"/>
  <c r="O35" i="52"/>
  <c r="A28" i="52"/>
  <c r="A33" i="52" s="1"/>
  <c r="A36" i="52" s="1"/>
  <c r="A39" i="52" s="1"/>
  <c r="A43" i="52" s="1"/>
  <c r="A47" i="52" s="1"/>
  <c r="Q35" i="52"/>
  <c r="R34" i="52" s="1"/>
  <c r="S33" i="52" s="1"/>
  <c r="T33" i="52" s="1"/>
  <c r="Q40" i="52"/>
  <c r="R40" i="52" s="1"/>
  <c r="Q48" i="52"/>
  <c r="R48" i="52" s="1"/>
  <c r="Q37" i="52"/>
  <c r="R37" i="52" s="1"/>
  <c r="Q44" i="52"/>
  <c r="R44" i="52" s="1"/>
  <c r="S47" i="52" l="1"/>
  <c r="T47" i="52" s="1"/>
  <c r="S39" i="52"/>
  <c r="T39" i="52" s="1"/>
  <c r="S25" i="52"/>
  <c r="T25" i="52" s="1"/>
  <c r="S36" i="52"/>
  <c r="T36" i="52" s="1"/>
  <c r="S43" i="52"/>
  <c r="T43" i="52" s="1"/>
  <c r="T50" i="52" l="1"/>
  <c r="T51" i="52" l="1"/>
  <c r="T52" i="52" s="1"/>
  <c r="T53" i="52" s="1"/>
  <c r="T54" i="52" l="1"/>
  <c r="T55" i="52" s="1"/>
  <c r="P13" i="52" l="1"/>
  <c r="E12" i="6"/>
  <c r="Q84" i="51" l="1"/>
  <c r="R84" i="51" s="1"/>
  <c r="O84" i="51"/>
  <c r="J84" i="51"/>
  <c r="G84" i="51"/>
  <c r="Q72" i="51"/>
  <c r="O72" i="51"/>
  <c r="Q71" i="51"/>
  <c r="O71" i="51"/>
  <c r="Q70" i="51"/>
  <c r="O70" i="51"/>
  <c r="J70" i="51"/>
  <c r="G70" i="51"/>
  <c r="J32" i="51"/>
  <c r="G32" i="51"/>
  <c r="J29" i="51"/>
  <c r="G29" i="51"/>
  <c r="J26" i="51"/>
  <c r="G26" i="51"/>
  <c r="A25" i="51"/>
  <c r="A28" i="51" s="1"/>
  <c r="A31" i="51" s="1"/>
  <c r="A34" i="51" s="1"/>
  <c r="J21" i="51"/>
  <c r="G21" i="51"/>
  <c r="A40" i="51" l="1"/>
  <c r="A43" i="51" s="1"/>
  <c r="A46" i="51" s="1"/>
  <c r="A51" i="51" s="1"/>
  <c r="A56" i="51" s="1"/>
  <c r="R25" i="51"/>
  <c r="S25" i="51" s="1"/>
  <c r="T25" i="51" s="1"/>
  <c r="R69" i="51"/>
  <c r="R83" i="51"/>
  <c r="S83" i="51" s="1"/>
  <c r="T83" i="51" s="1"/>
  <c r="R28" i="51"/>
  <c r="S28" i="51" s="1"/>
  <c r="T28" i="51" s="1"/>
  <c r="R31" i="51"/>
  <c r="S31" i="51" s="1"/>
  <c r="T31" i="51" s="1"/>
  <c r="R70" i="51"/>
  <c r="R20" i="51"/>
  <c r="S20" i="51" s="1"/>
  <c r="T20" i="51" s="1"/>
  <c r="A60" i="51" l="1"/>
  <c r="A64" i="51" s="1"/>
  <c r="A69" i="51" s="1"/>
  <c r="A74" i="51" s="1"/>
  <c r="A83" i="51" s="1"/>
  <c r="A86" i="51" s="1"/>
  <c r="A89" i="51" s="1"/>
  <c r="A94" i="51" s="1"/>
  <c r="S69" i="51"/>
  <c r="T69" i="51" s="1"/>
  <c r="B22" i="6" l="1"/>
  <c r="B17" i="6"/>
  <c r="O36" i="51" l="1"/>
  <c r="Q37" i="51"/>
  <c r="Q36" i="51"/>
  <c r="Q35" i="51"/>
  <c r="J35" i="51"/>
  <c r="G35" i="51"/>
  <c r="R35" i="51" l="1"/>
  <c r="R34" i="51"/>
  <c r="O35" i="51"/>
  <c r="O37" i="51"/>
  <c r="S34" i="51" l="1"/>
  <c r="T34" i="51" s="1"/>
  <c r="T99" i="51"/>
  <c r="T100" i="51" l="1"/>
  <c r="T101" i="51" s="1"/>
  <c r="T102" i="51" l="1"/>
  <c r="T103" i="51" s="1"/>
  <c r="T104" i="51" s="1"/>
  <c r="D11" i="6" s="1"/>
  <c r="P9" i="51" l="1"/>
  <c r="F13" i="6" l="1"/>
  <c r="F14" i="6" l="1"/>
  <c r="F19" i="6" s="1"/>
  <c r="F26" i="6" s="1"/>
  <c r="F32" i="6" s="1"/>
  <c r="D13" i="6"/>
  <c r="D14" i="6" l="1"/>
  <c r="D17" i="6" s="1"/>
  <c r="D18" i="6" s="1"/>
  <c r="D19" i="6" s="1"/>
  <c r="D22" i="6" s="1"/>
  <c r="A22" i="6"/>
  <c r="A23" i="6" l="1"/>
  <c r="A24" i="6" s="1"/>
  <c r="A29" i="6" s="1"/>
  <c r="A30" i="6" s="1"/>
  <c r="A33" i="6" s="1"/>
  <c r="A35" i="6" s="1"/>
  <c r="A36" i="6" s="1"/>
  <c r="A38" i="6" s="1"/>
  <c r="F33" i="6"/>
  <c r="F34" i="6" s="1"/>
  <c r="H11" i="6" l="1"/>
  <c r="F35" i="6" l="1"/>
  <c r="F36" i="6" s="1"/>
  <c r="D25" i="6" l="1"/>
  <c r="D26" i="6" s="1"/>
  <c r="D32" i="6" s="1"/>
  <c r="D33" i="6" l="1"/>
  <c r="D34" i="6" s="1"/>
  <c r="D35" i="6" l="1"/>
  <c r="D36" i="6" l="1"/>
  <c r="H12" i="6"/>
  <c r="H13" i="6" s="1"/>
  <c r="H14" i="6" s="1"/>
  <c r="E13" i="6"/>
  <c r="E14" i="6" s="1"/>
  <c r="E17" i="6" l="1"/>
  <c r="H17" i="6" l="1"/>
  <c r="E18" i="6"/>
  <c r="H18" i="6" l="1"/>
  <c r="E19" i="6"/>
  <c r="H38" i="6" l="1"/>
  <c r="D25" i="7" s="1"/>
  <c r="E22" i="6"/>
  <c r="H19" i="6"/>
  <c r="G24" i="6" l="1"/>
  <c r="H24" i="6" s="1"/>
  <c r="G23" i="6"/>
  <c r="H23" i="6" s="1"/>
  <c r="E25" i="6"/>
  <c r="E26" i="6" s="1"/>
  <c r="H22" i="6"/>
  <c r="H25" i="6" l="1"/>
  <c r="G25" i="6"/>
  <c r="G26" i="6" s="1"/>
  <c r="H26" i="6" s="1"/>
  <c r="E32" i="6"/>
  <c r="G30" i="6" l="1"/>
  <c r="H30" i="6" s="1"/>
  <c r="D23" i="7" s="1"/>
  <c r="G29" i="6"/>
  <c r="E33" i="6"/>
  <c r="G31" i="6" l="1"/>
  <c r="H29" i="6"/>
  <c r="D24" i="7" s="1"/>
  <c r="E34" i="6"/>
  <c r="E35" i="6" l="1"/>
  <c r="H31" i="6"/>
  <c r="H32" i="6" s="1"/>
  <c r="G32" i="6"/>
  <c r="G33" i="6" l="1"/>
  <c r="H33" i="6" s="1"/>
  <c r="H34" i="6" s="1"/>
  <c r="E36" i="6"/>
  <c r="D22" i="7" l="1"/>
  <c r="G34" i="6"/>
  <c r="G35" i="6" l="1"/>
  <c r="H35" i="6" s="1"/>
  <c r="G36" i="6" l="1"/>
  <c r="H36" i="6" s="1"/>
  <c r="H37" i="6" s="1"/>
  <c r="A21" i="7" s="1"/>
  <c r="D5" i="6" l="1"/>
</calcChain>
</file>

<file path=xl/sharedStrings.xml><?xml version="1.0" encoding="utf-8"?>
<sst xmlns="http://schemas.openxmlformats.org/spreadsheetml/2006/main" count="703" uniqueCount="301">
  <si>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</si>
  <si>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</si>
  <si>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</si>
  <si>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</si>
  <si>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</si>
  <si>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</si>
  <si>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</si>
  <si>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</si>
  <si>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</si>
  <si>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</si>
  <si>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</si>
  <si>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</si>
  <si>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</si>
  <si>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</si>
  <si>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</si>
  <si>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</si>
  <si>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</si>
  <si>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</si>
  <si>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</si>
  <si>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</si>
  <si>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</si>
  <si>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</si>
  <si>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t xml:space="preserve">Անցումային գործակիցները: </t>
  </si>
  <si>
    <t>աշխատավարձի -</t>
  </si>
  <si>
    <t>մեքենաների շահագործման -</t>
  </si>
  <si>
    <t>100մ</t>
  </si>
  <si>
    <t>Ընդամենը</t>
  </si>
  <si>
    <t>Վերադիր ծախսեր</t>
  </si>
  <si>
    <t>Շահույթ</t>
  </si>
  <si>
    <t>մ</t>
  </si>
  <si>
    <t>հատ</t>
  </si>
  <si>
    <t>Ընդամենը նախահաշվով</t>
  </si>
  <si>
    <t>Կազմեց`</t>
  </si>
  <si>
    <t>Օ. Յաղուբյան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</si>
  <si>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</si>
  <si>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</si>
  <si>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</si>
  <si>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</si>
  <si>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</si>
  <si>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</si>
  <si>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</si>
  <si>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</si>
  <si>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</si>
  <si>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</si>
  <si>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</si>
  <si>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</si>
  <si>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</si>
  <si>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</si>
  <si>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</si>
  <si>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</si>
  <si>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</si>
  <si>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</si>
  <si>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</si>
  <si>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>²Û¹  ÃíáõÙ  í»ñ³¹³ñÓíáÕ  ·áõÙ³ñÁ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</si>
  <si>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</si>
  <si>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</si>
  <si>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</si>
  <si>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</si>
  <si>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</si>
  <si>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</si>
  <si>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</si>
  <si>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</si>
  <si>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</si>
  <si>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</si>
  <si>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</si>
  <si>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</si>
  <si>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</si>
  <si>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>Էլեկտրալուսավորություն և էլեկտրաուժային մաս</t>
  </si>
  <si>
    <t xml:space="preserve">ÀÝ¹³Ù»ÝÁ ·ÉáõË II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</si>
  <si>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</si>
  <si>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</si>
  <si>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</si>
  <si>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</si>
  <si>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</si>
  <si>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</si>
  <si>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</si>
  <si>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</si>
  <si>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</si>
  <si>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</si>
  <si>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</si>
  <si>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</si>
  <si>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</si>
  <si>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</si>
  <si>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</si>
  <si>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</si>
  <si>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</si>
  <si>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âÝ³Ë³ï»ëí³Í Í³Ëë»ñ</t>
  </si>
  <si>
    <t>ÀÜ¸²ØºÜÀª Áëï Ñ³í³ù Ý³Ë³Ñ³ßíÇ</t>
  </si>
  <si>
    <t>²Ø´àÔæÀª Áëï Ñ³í³ù Ý³Ë³Ñ³ßíÇ</t>
  </si>
  <si>
    <t>ÀÝ¹³Ù»ÝÁ</t>
  </si>
  <si>
    <t>Այդ թվում վերադարձվող գումարը</t>
  </si>
  <si>
    <t>î»Õ³ÛÇÝ Ý³Ë³Ñ³ßÇí ÃÇí</t>
  </si>
  <si>
    <t>úµÛ»ÏïÇ ³Ýí³ÝáõÙÁ -</t>
  </si>
  <si>
    <t>1000մ3</t>
  </si>
  <si>
    <t>100մ3</t>
  </si>
  <si>
    <t>տ</t>
  </si>
  <si>
    <t>մ3</t>
  </si>
  <si>
    <t>բազալտե խիճ 5-10մմ</t>
  </si>
  <si>
    <t>մ2</t>
  </si>
  <si>
    <t>տախտակներ</t>
  </si>
  <si>
    <t>կգ</t>
  </si>
  <si>
    <t>շին. հեղյուս</t>
  </si>
  <si>
    <t>ցեմենտային շաղախ</t>
  </si>
  <si>
    <t>100մ2</t>
  </si>
  <si>
    <t>4-1</t>
  </si>
  <si>
    <t xml:space="preserve">ÀÝ¹³Ù»ÝÁ I-VI ·ÉáõË  </t>
  </si>
  <si>
    <t>շուկա</t>
  </si>
  <si>
    <t>նախագիծ</t>
  </si>
  <si>
    <t>E27-86-1</t>
  </si>
  <si>
    <t>բետոն B15</t>
  </si>
  <si>
    <t>Շինարարական աշխատանքներ</t>
  </si>
  <si>
    <t xml:space="preserve">²²Ð </t>
  </si>
  <si>
    <t>կողապատում</t>
  </si>
  <si>
    <t>Ц8-149-1</t>
  </si>
  <si>
    <t>E1-1539</t>
  </si>
  <si>
    <t>E1-960</t>
  </si>
  <si>
    <t>Գրունտի մշակում ձեռքով</t>
  </si>
  <si>
    <t>31-5</t>
  </si>
  <si>
    <t>E1-1637</t>
  </si>
  <si>
    <t>¶ =</t>
  </si>
  <si>
    <t>մետաղական կոնստրուկցիաներ-հարմարանքներ հավաքման համար</t>
  </si>
  <si>
    <t>E15-613</t>
  </si>
  <si>
    <t>ներկ</t>
  </si>
  <si>
    <t>E15-614</t>
  </si>
  <si>
    <t>E9-88</t>
  </si>
  <si>
    <t xml:space="preserve">     èáõµÉáõó ¹ñ³ÙÇ ³ÝóÙ³Ý ·áñÍ³ÏÇóÁ Ñ³ßí³ñÏí³Í ¿ ³ßË³ïáÕÝ»ñÇ ³Ùë³Ï³Ý 268309 ¹ñ³Ù</t>
  </si>
  <si>
    <t xml:space="preserve">                      î»Õ³ÛÇÝ Ý³Ë³Ñ³ßÇí ÃÇí</t>
  </si>
  <si>
    <t xml:space="preserve">             Աñï³ùÇÝ բարեկարգում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</si>
  <si>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</si>
  <si>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>յուղաներկ</t>
  </si>
  <si>
    <t>III կարգի գրունտի մշակում էքսկավատորով կողալիցքով</t>
  </si>
  <si>
    <t>Գրունտի ետլիցք մեխանիզմով</t>
  </si>
  <si>
    <t>Գրունտի ետլիցք  ձեռքով</t>
  </si>
  <si>
    <t>E1-968</t>
  </si>
  <si>
    <t xml:space="preserve">Բազալտե  եզրաքարերի տեղադրում 100x200մմ չափսի բետոնե հիմքի վրա </t>
  </si>
  <si>
    <t xml:space="preserve">բազալտե եզրաքարեր 100x200մմ </t>
  </si>
  <si>
    <r>
      <t>Էլեկտրալուսավորություն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և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էլեկտրաուժային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մաս</t>
    </r>
  </si>
  <si>
    <r>
      <t>Անցումային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գործակիցները</t>
    </r>
    <r>
      <rPr>
        <i/>
        <sz val="10"/>
        <rFont val="Arial Armenian"/>
        <family val="2"/>
      </rPr>
      <t xml:space="preserve">: </t>
    </r>
  </si>
  <si>
    <r>
      <t>աշխատավարձի</t>
    </r>
    <r>
      <rPr>
        <i/>
        <sz val="10"/>
        <rFont val="Arial Armenian"/>
        <family val="2"/>
      </rPr>
      <t xml:space="preserve"> -</t>
    </r>
  </si>
  <si>
    <t>E33-401</t>
  </si>
  <si>
    <t xml:space="preserve">Ø»ï³Õ³Ï³Ý Ñ»Ý³ëÛáõÝ ö-120x3.5ÙÙ, L=8.5Ù
</t>
  </si>
  <si>
    <t>Հենասյան հիմքի քանդում մեխանիզմով</t>
  </si>
  <si>
    <t>Ð»Ý³ëÛáõÝÝ»ñÇ Ý»ñÏáõÙ 2 ³Ý·³Ù  µ³ñÓñáñ³Ï Ù»ï³ÕÇ Ý»ñÏáí</t>
  </si>
  <si>
    <t xml:space="preserve"> ներկ</t>
  </si>
  <si>
    <t>E33-764</t>
  </si>
  <si>
    <t xml:space="preserve">´»ïáÝ Ñ»Ý³ëÛ³Ý ÑÇÙùÇ Ñ³Ù³ր
</t>
  </si>
  <si>
    <t>254-1</t>
  </si>
  <si>
    <t>Բետոն B20</t>
  </si>
  <si>
    <t>Ц8-364-1</t>
  </si>
  <si>
    <t xml:space="preserve">ä³ÑáõÝ³Ï »ñÏ³ÃÛ³ ËáÕáí³ÏÇó ö-32ÙÙ, L=1.5Ù
</t>
  </si>
  <si>
    <t xml:space="preserve"> պողպատե խողովակ Ф32</t>
  </si>
  <si>
    <t>Ц8-594-1</t>
  </si>
  <si>
    <t>Արտաքին լուսավորման LED  լուսատու 80-85Վտ</t>
  </si>
  <si>
    <t>Èáõë³¹Çá¹³ÛÇÝ (LED) Éáõë³ïáõ ³ñï³ùÇÝ ¿É.Éáõë³íáñáõÃÛ³Ý Ñ³Ù³ñ,
80-85íï Ñ½áñ. 10000-11000ÉÙ Éáõë³ÛÇÝ Ñáëùáí, 4000-5000Ï ·áõÝ³ÛÇÝ
ç»ñÙ³ëïÇ×³Ýáí, IP65-67 å³ßïå³Ýí³ÍáõÃÛ³Ý ³ëïÇ×³Ýáí</t>
  </si>
  <si>
    <t xml:space="preserve">²ÉÛáõÙÇÝ» Ñ³Õáñ¹³É³ñ Éáõë³ïáõÝ»ñÇ ÙÇ³óÙ³Ý Ñ³Ù³ñ АВГ (1x2.5)ÙÙ²
åÉ³ëïÙ³ë» ³ÉÇù³íáñ ÏÂÕ ×Ï³ËáÕáí³ÏáõÙ:
 </t>
  </si>
  <si>
    <t>²ÉÛáõÙÇÝ» Ñ³Õáñ¹³É³ñ АВГ (1x2.5)ÙÙ²</t>
  </si>
  <si>
    <t>Փոքր ծավալի համար Í³Ëë»ñ</t>
  </si>
  <si>
    <t>ՀՀ ՍՅՈՒՆԻՔԻ ՄԱՐԶԻ ՏԵՂ ՀԱՄԱՅՆՔԻ ԽՈԶՆԱՎԱՐ ԳՅՈՒՂՈՒՄ ՓՈՔՐ ՖՈՒՏԲՈԼԻ
ԴԱՇՏԻ ԿԱՌՈՒՑՄԱՆ ԱՇԽԱՏԱՆՔՆԵՐ</t>
  </si>
  <si>
    <t>Ֆուտբոլի դաշտ</t>
  </si>
  <si>
    <t xml:space="preserve">Մակերեսների մեքենայացված հարթեցում </t>
  </si>
  <si>
    <t>Ù2</t>
  </si>
  <si>
    <t>E1-1137</t>
  </si>
  <si>
    <t>Մակերեսների հարթեցում ձեռքով</t>
  </si>
  <si>
    <t>E1-1133</t>
  </si>
  <si>
    <t xml:space="preserve">Հիմնատակի  շերտի պատրաստում բազալտե խճով 15սմ հաստությամբ </t>
  </si>
  <si>
    <t>E27-42</t>
  </si>
  <si>
    <t>բազալտե խիճ 40-70մմ</t>
  </si>
  <si>
    <t>բազալտե խիճ 10-20մմ</t>
  </si>
  <si>
    <t>Ջուր</t>
  </si>
  <si>
    <t>Հիմնատակի  շերտի պատրաստում բազալտե խճով 5սմ հաստությամբ 0.5-2սմ ֆրակ</t>
  </si>
  <si>
    <t>E27-42
E27-42-1</t>
  </si>
  <si>
    <t>Արհեստական խոտի փաթեթային ծածկույթի փռում բարձրորակ եվրոպական արտադրության /5սմ խոտածածկույթ/</t>
  </si>
  <si>
    <t>ßáõÏ³</t>
  </si>
  <si>
    <t>Արհեստական խոտի փաթեթային ծածկույթ</t>
  </si>
  <si>
    <t>Ռետինե փշրանքներից ծածկույթ (крошка) 10 մմ</t>
  </si>
  <si>
    <t>ռետինե փշրանք</t>
  </si>
  <si>
    <t>Ֆուտբոլի դաշտի մեքենայացված գծանշում 100մմ լայնությամբ/երկտակ</t>
  </si>
  <si>
    <t>·Ù</t>
  </si>
  <si>
    <t>E27-245
k=2</t>
  </si>
  <si>
    <t>Ï·</t>
  </si>
  <si>
    <t>Ֆուտբոլի դարպասի կառուցում/ 2հատ/</t>
  </si>
  <si>
    <t>Բետոնե հիմքերի պատրաստում  B12,5 դասի ծանր բետոնով</t>
  </si>
  <si>
    <t>E6-2-4</t>
  </si>
  <si>
    <t>ծանր բետոն B12,5 դասի</t>
  </si>
  <si>
    <t>Մետաղական դարպասի պատրաստում և տեղադրում</t>
  </si>
  <si>
    <t>Մետաղական կլոր խողովակ 76x4մմ</t>
  </si>
  <si>
    <t>Մետաղական կլոր խողովակ 48x3.5մմ</t>
  </si>
  <si>
    <t>Ֆուտբոլի դարպասի ներկում</t>
  </si>
  <si>
    <t>Ֆուտբոլի դարպասի ցանց</t>
  </si>
  <si>
    <t>2-1</t>
  </si>
  <si>
    <t>2-2</t>
  </si>
  <si>
    <t xml:space="preserve">1984 ÃíÇ ·Ý»ñáí »õ í»ñ³Ñ³ßí³ñÏí³Í 2026Ã© ·Ý»ñáí« Ñ³Ù³Ó³ÛÝ éáõµÉáõó ¹ñ³ÙÇ ³ÝóÙ³Ý </t>
  </si>
  <si>
    <t xml:space="preserve">     ÜÛáõÃ»ñÇ ³ñÅ»ùÝ»ñÁ í»ñóí³Í »Ý ýÇÝ³ÝëÝ»ñÇ Ý³Ë³ñ³ñáõÃÛ³Ý ÏáÕÙÇó Ññ³ï³ñ³Ïí³Í 2026Ã. </t>
  </si>
  <si>
    <t>մարտ  ամսվա ï»Õ»Ï³·ñÇó »õ2026Ã. ßáõÏ³Û³Ï³Ý ³ñÅ»ùÝ»ñÇó, ¹ñ³Ýó ³í»É³óí³Í` 5% ³ÛÉ ÝÛáõÃ»ñ« 8.93%</t>
  </si>
  <si>
    <t>î»Õ³ÛÇÝ Ý³Ë³Ñ³ßÇí              N 2-1</t>
  </si>
  <si>
    <t>î»Õ³ÛÇÝ Ý³Ë³Ñ³ßÇí              N 2-2</t>
  </si>
  <si>
    <t xml:space="preserve">       Աñï³ùÇÝ բարեկարգում</t>
  </si>
  <si>
    <t>ԱԱՀ</t>
  </si>
  <si>
    <t>Ved</t>
  </si>
  <si>
    <t>В СЮНИКСКОЙ ОБЛАСТИ АРМЕНИИ МЕСТО ОБЩИНЫ ТАТЕВ В СЕЛЕ МАЛЫЙ ФУТБОЛ
ПОЛЯ ПОСТРОЕНИЯ РАБОТЫ</t>
  </si>
  <si>
    <t>проект</t>
  </si>
  <si>
    <t>Ü3Ë3Ñ3ßí3ÛÇÝ 3ñÅ»ùÁ</t>
  </si>
  <si>
    <t>Ñ3½. 1ñ3Ù</t>
  </si>
  <si>
    <t>ØÇçÇÝ 3ßË3ï3í3ñÓÁ</t>
  </si>
  <si>
    <t>1ñ3Ù</t>
  </si>
  <si>
    <r>
      <t>¶</t>
    </r>
    <r>
      <rPr>
        <vertAlign val="subscript"/>
        <sz val="10"/>
        <rFont val="Arial Armenian"/>
        <family val="2"/>
      </rPr>
      <t>ïñ3Ýëåáñï</t>
    </r>
    <r>
      <rPr>
        <b/>
        <sz val="10"/>
        <rFont val="Arial Armenian"/>
        <family val="2"/>
      </rPr>
      <t xml:space="preserve"> =</t>
    </r>
  </si>
  <si>
    <t xml:space="preserve">Переходные коэффициенты. </t>
  </si>
  <si>
    <t>заработной платы -</t>
  </si>
  <si>
    <t>машин в эксплуатацию -</t>
  </si>
  <si>
    <t xml:space="preserve">НАШЕЙ ЭРЫ/НАШЕЙ ЭРЫ
</t>
  </si>
  <si>
    <t>ÞÇýñ, ÝáñÙ3-ïÇíÇ Ñ3Ù3ñÁ</t>
  </si>
  <si>
    <t>2ßË3ï3ÝùÝ»ñÇ, Í3Ëë»ñÇ 3Ýí3ÝáõÙÁ ã3÷Ù3Ý ÙÇ3íáñÁ</t>
  </si>
  <si>
    <t>â3÷Ù3Ý ÙÇ3íáñÁ</t>
  </si>
  <si>
    <t>ø3Ý3ÏÁ</t>
  </si>
  <si>
    <t>2ßË3ï3í3ñÓÇ ÙÇ3íáñÁ éáõµ./Ñ3½3ñ 1ñ3Ù</t>
  </si>
  <si>
    <t>Ø»ù»Yyyy. ß3Ñ3·áñÍÙ3Ý ÙÇ3íáñÁ 
éáõµ./Ñ3½3ñ 1ñ3Ù</t>
  </si>
  <si>
    <t>ÜÛáõÃ»ñÇ 3ñÅ»ùÁ (Ñ3½3ñ 1ñ3Ù)</t>
  </si>
  <si>
    <t>2ßË3ï3í3ñÓÇ ÙÇ3íáñÇ 3ñÅ»ùÁ Ñ3½3ñ 1ñ3Ù</t>
  </si>
  <si>
    <t>ÀÝ1Ñ3ÝáõñÇ 3ñÅ»ùÁ ÙÇ3íáñÇ Ñ3Ù3ñ Ñ3½3ñ 1ñ3Ù</t>
  </si>
  <si>
    <t>ÀÝ1Ñ3ÝáõñÇ 3ñÅ»ùÁ Ñ3½3ñ 1ñ3Ù</t>
  </si>
  <si>
    <t>ÜÛáõÃ»ñÇ 3Ýí3ÝáõÙÁ</t>
  </si>
  <si>
    <t>ø3Ý3ÏÁ ÙÇ3íáñÇ Ñ3Ù3ñ</t>
  </si>
  <si>
    <t>ÜÛáõÃ»ñÇ ÁÝ1Ñ3Ýáõñ Í3ËëÁ</t>
  </si>
  <si>
    <t>ØÇ3íáñÇ 3ñÅ»ùÁ Ñ3½3ñ 1ñ3Ù</t>
  </si>
  <si>
    <r>
      <t>ÜÛáõÃ»ñÇ ÙÇ3íáñÇ 3ñÅ»ùÁ (¶</t>
    </r>
    <r>
      <rPr>
        <vertAlign val="subscript"/>
        <sz val="8"/>
        <rFont val="Arial Armenian"/>
        <family val="2"/>
      </rPr>
      <t>ïñ3Ýëåáñï</t>
    </r>
    <r>
      <rPr>
        <sz val="8"/>
        <rFont val="Arial Armenian"/>
        <family val="2"/>
      </rPr>
      <t>)</t>
    </r>
  </si>
  <si>
    <t>E1-1539 году</t>
  </si>
  <si>
    <t>III класс разработка грунта экскаватора калинка</t>
  </si>
  <si>
    <t>Разработка грунта вручную</t>
  </si>
  <si>
    <t>Грунта елек механизмом</t>
  </si>
  <si>
    <t>Грунта елек вручную</t>
  </si>
  <si>
    <t xml:space="preserve">Конструкции бордюров установка 100x200մմ размера бетонной основе </t>
  </si>
  <si>
    <t>100м</t>
  </si>
  <si>
    <t xml:space="preserve">пластиковые еркир 100x200մմ </t>
  </si>
  <si>
    <t>м</t>
  </si>
  <si>
    <t>бетон B15</t>
  </si>
  <si>
    <t>м3</t>
  </si>
  <si>
    <t>импортной цементной инструменты</t>
  </si>
  <si>
    <t>Футбольное поле</t>
  </si>
  <si>
    <t xml:space="preserve">Поверхности механизированная выравнивание </t>
  </si>
  <si>
    <t>Поверхностей выравнивание вручную</t>
  </si>
  <si>
    <t xml:space="preserve">Фундаментные слоя, изготовление свечей или 15см толщиной </t>
  </si>
  <si>
    <t>м2</t>
  </si>
  <si>
    <t>базальтовый щебень 40-мм</t>
  </si>
  <si>
    <t>базальтовый щебень 10-20мм</t>
  </si>
  <si>
    <t>Водоснабжение</t>
  </si>
  <si>
    <t>Фундаментные слоя, изготовление свечей или 5см толщиной 0.5-с фрак</t>
  </si>
  <si>
    <t>базальтовый щебень 5-10мм</t>
  </si>
  <si>
    <t>ßáõÏ3</t>
  </si>
  <si>
    <t>Искусственная трава пакет покрова в пекарне высокое качество европейского производства /5см отдаст/</t>
  </si>
  <si>
    <t>Искусственная трава пакет покрытие</t>
  </si>
  <si>
    <t>Резиновые приказ покрытие (крошка) 10 мм</t>
  </si>
  <si>
    <t>резиновая крошка</t>
  </si>
  <si>
    <t>кг</t>
  </si>
  <si>
    <t>Футбольные поля механизированная разметка мм ширина/только в отмеченной прямоугольной области</t>
  </si>
  <si>
    <t>холст</t>
  </si>
  <si>
    <t>Футбольных ворот, строительство/ а/</t>
  </si>
  <si>
    <t>Е6-2-4</t>
  </si>
  <si>
    <t>Бетонных оснований, подготовка В12,5 класса тяжелого бетона</t>
  </si>
  <si>
    <t>тяжелый бетон В12,5 класса</t>
  </si>
  <si>
    <t>красоте</t>
  </si>
  <si>
    <t>доски</t>
  </si>
  <si>
    <t>Металлические ворота, изготовление и установка</t>
  </si>
  <si>
    <t>т</t>
  </si>
  <si>
    <t>металлические конструкции-приспособления для сбора</t>
  </si>
  <si>
    <t>голени. гелиос</t>
  </si>
  <si>
    <t>рынок</t>
  </si>
  <si>
    <t>Металлические круглые трубы 76x4մմ</t>
  </si>
  <si>
    <t>Металлические круглые трубы 48x3.5мм</t>
  </si>
  <si>
    <t>Футбольных ворот, покраска</t>
  </si>
  <si>
    <t>На 100 m2</t>
  </si>
  <si>
    <t>мебель</t>
  </si>
  <si>
    <t>Футбольных ворот, сетка</t>
  </si>
  <si>
    <t>шт</t>
  </si>
  <si>
    <t>Всего</t>
  </si>
  <si>
    <t>Ý3Ë3Ñ3ßíÇ 3Ýí3ÝáõÙÁ</t>
  </si>
  <si>
    <t>úµÛ»ÏïÇ 3Ýí3ÝáõÙÁ -</t>
  </si>
  <si>
    <r>
      <t>Переход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коэффициенты</t>
    </r>
    <r>
      <rPr>
        <i/>
        <sz val="10"/>
        <rFont val="Arial Armenian"/>
        <family val="2"/>
      </rPr>
      <t xml:space="preserve">: </t>
    </r>
  </si>
  <si>
    <r>
      <t>заработной платы</t>
    </r>
    <r>
      <rPr>
        <i/>
        <sz val="10"/>
        <rFont val="Arial Armenian"/>
        <family val="2"/>
      </rPr>
      <t xml:space="preserve"> -</t>
    </r>
  </si>
  <si>
    <t xml:space="preserve">Ø»ï3Õ3Ï3Ý Ñ»Ý3ëÛáõÝ ö-120x3.5ÙÙ, L=8.5 Ù
</t>
  </si>
  <si>
    <t>Песни основе снос механизмом</t>
  </si>
  <si>
    <t xml:space="preserve"> мебель</t>
  </si>
  <si>
    <t>Бетон В20</t>
  </si>
  <si>
    <t xml:space="preserve"> стальные трубы Ф32</t>
  </si>
  <si>
    <t>Светодиодные LED лампы 80-вт</t>
  </si>
  <si>
    <t>2ÉÛáõÙÇÝ» Ñ3Õáñ13É3ñ АВГ (1x2.5)ÙÙ2</t>
  </si>
  <si>
    <t>Всего по смете</t>
  </si>
  <si>
    <t>НДС</t>
  </si>
  <si>
    <t>провод аллюминевый АВГ (1x2.5)мм2</t>
  </si>
  <si>
    <t xml:space="preserve">светильники  (LED) </t>
  </si>
  <si>
    <t>бетон опор</t>
  </si>
  <si>
    <t>разработка грунта</t>
  </si>
  <si>
    <t xml:space="preserve">кроншейны из стальных труб ö-32ÙÙ, L=1.5 Ù
</t>
  </si>
  <si>
    <t xml:space="preserve">Стальные опоры L=8.5 м
</t>
  </si>
  <si>
    <t>Электротехническая часть</t>
  </si>
  <si>
    <t xml:space="preserve">№№ 
п\п
</t>
  </si>
  <si>
    <t xml:space="preserve"> расц</t>
  </si>
  <si>
    <t>Наименование работ и затрат</t>
  </si>
  <si>
    <t>Ед изм</t>
  </si>
  <si>
    <t>Кол</t>
  </si>
  <si>
    <t>Стоим един</t>
  </si>
  <si>
    <t>Стоим общая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</si>
</sst>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;;;"/>
    <numFmt numFmtId="166" formatCode="0.0"/>
    <numFmt numFmtId="167" formatCode="0.0000"/>
    <numFmt numFmtId="168" formatCode="_-* #,##0.00_р_._-;\-* #,##0.00_р_._-;_-* &quot;-&quot;??_р_._-;_-@_-"/>
    <numFmt numFmtId="169" formatCode="dd\.mm\.yyyy"/>
  </numFmts>
  <fonts count="7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8"/>
      <name val="Arial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 LatArm"/>
      <family val="2"/>
    </font>
    <font>
      <b/>
      <sz val="10"/>
      <name val="Arial LatArm"/>
      <family val="2"/>
    </font>
    <font>
      <sz val="12"/>
      <name val="Arial Armenian"/>
      <family val="2"/>
    </font>
    <font>
      <sz val="12"/>
      <color theme="0"/>
      <name val="Arial Armenian"/>
      <family val="2"/>
    </font>
    <font>
      <b/>
      <sz val="12"/>
      <color theme="0"/>
      <name val="Arial Armenian"/>
      <family val="2"/>
    </font>
    <font>
      <b/>
      <sz val="10"/>
      <name val="Arial Armenian"/>
      <family val="2"/>
    </font>
    <font>
      <sz val="8"/>
      <name val="Arial LatArm"/>
      <family val="2"/>
    </font>
    <font>
      <sz val="10"/>
      <name val="Arial Armenian"/>
      <family val="2"/>
    </font>
    <font>
      <sz val="9"/>
      <name val="Arial LatArm"/>
      <family val="2"/>
    </font>
    <font>
      <b/>
      <sz val="10"/>
      <name val="Arial"/>
      <family val="2"/>
    </font>
    <font>
      <b/>
      <i/>
      <sz val="10"/>
      <color theme="0"/>
      <name val="Arial Armenian"/>
      <family val="2"/>
    </font>
    <font>
      <sz val="10"/>
      <color theme="0"/>
      <name val="Arial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Helv"/>
      <family val="2"/>
    </font>
    <font>
      <sz val="9"/>
      <name val="Sylfaen"/>
      <family val="1"/>
    </font>
    <font>
      <sz val="8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u/>
      <sz val="10"/>
      <color theme="10"/>
      <name val="Arial"/>
      <family val="2"/>
    </font>
    <font>
      <vertAlign val="subscript"/>
      <sz val="10"/>
      <name val="Arial Armenian"/>
      <family val="2"/>
    </font>
    <font>
      <i/>
      <sz val="10"/>
      <name val="Arial"/>
      <family val="2"/>
    </font>
    <font>
      <u/>
      <sz val="10"/>
      <name val="Arial Armenian"/>
      <family val="2"/>
    </font>
    <font>
      <b/>
      <sz val="8"/>
      <name val="Sylfaen"/>
      <family val="1"/>
    </font>
    <font>
      <sz val="9"/>
      <color rgb="FFFF0000"/>
      <name val="Arial Armenian"/>
      <family val="2"/>
    </font>
    <font>
      <sz val="11"/>
      <name val="Arial Armenian"/>
      <family val="2"/>
    </font>
    <font>
      <b/>
      <i/>
      <sz val="11"/>
      <name val="Arial Armenian"/>
      <family val="2"/>
    </font>
    <font>
      <b/>
      <u/>
      <sz val="10"/>
      <name val="Arial Armenian"/>
      <family val="2"/>
    </font>
    <font>
      <u/>
      <sz val="12"/>
      <name val="Arial Armenia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</borders>
  <cellStyleXfs count="88">
    <xf numFmtId="0" fontId="0" fillId="0" borderId="0"/>
    <xf numFmtId="0" fontId="1" fillId="0" borderId="0"/>
    <xf numFmtId="0" fontId="21" fillId="0" borderId="0"/>
    <xf numFmtId="0" fontId="5" fillId="0" borderId="0"/>
    <xf numFmtId="0" fontId="1" fillId="0" borderId="0"/>
    <xf numFmtId="0" fontId="1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0" fontId="1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9" fontId="1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7" fillId="7" borderId="70" applyNumberFormat="0" applyAlignment="0" applyProtection="0"/>
    <xf numFmtId="0" fontId="38" fillId="20" borderId="71" applyNumberFormat="0" applyAlignment="0" applyProtection="0"/>
    <xf numFmtId="0" fontId="39" fillId="20" borderId="70" applyNumberFormat="0" applyAlignment="0" applyProtection="0"/>
    <xf numFmtId="0" fontId="40" fillId="0" borderId="72" applyNumberFormat="0" applyFill="0" applyAlignment="0" applyProtection="0"/>
    <xf numFmtId="0" fontId="41" fillId="0" borderId="73" applyNumberFormat="0" applyFill="0" applyAlignment="0" applyProtection="0"/>
    <xf numFmtId="0" fontId="42" fillId="0" borderId="74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75" applyNumberFormat="0" applyFill="0" applyAlignment="0" applyProtection="0"/>
    <xf numFmtId="0" fontId="44" fillId="21" borderId="76" applyNumberFormat="0" applyAlignment="0" applyProtection="0"/>
    <xf numFmtId="0" fontId="45" fillId="0" borderId="0" applyNumberFormat="0" applyFill="0" applyBorder="0" applyAlignment="0" applyProtection="0"/>
    <xf numFmtId="0" fontId="46" fillId="22" borderId="0" applyNumberFormat="0" applyBorder="0" applyAlignment="0" applyProtection="0"/>
    <xf numFmtId="0" fontId="36" fillId="0" borderId="0"/>
    <xf numFmtId="0" fontId="36" fillId="0" borderId="0"/>
    <xf numFmtId="0" fontId="47" fillId="0" borderId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23" borderId="77" applyNumberFormat="0" applyFont="0" applyAlignment="0" applyProtection="0"/>
    <xf numFmtId="0" fontId="51" fillId="0" borderId="78" applyNumberFormat="0" applyFill="0" applyAlignment="0" applyProtection="0"/>
    <xf numFmtId="0" fontId="52" fillId="0" borderId="0" applyNumberFormat="0" applyFill="0" applyBorder="0" applyAlignment="0" applyProtection="0"/>
    <xf numFmtId="0" fontId="5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36" fillId="0" borderId="0" applyFont="0" applyFill="0" applyBorder="0" applyAlignment="0" applyProtection="0"/>
    <xf numFmtId="0" fontId="36" fillId="0" borderId="0"/>
    <xf numFmtId="0" fontId="55" fillId="0" borderId="0"/>
    <xf numFmtId="0" fontId="36" fillId="0" borderId="0"/>
    <xf numFmtId="0" fontId="5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5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843">
    <xf numFmtId="0" fontId="0" fillId="0" borderId="0" xfId="0"/>
    <xf numFmtId="0" fontId="5" fillId="0" borderId="0" xfId="0" applyFont="1" applyAlignment="1">
      <alignment horizontal="right"/>
    </xf>
    <xf numFmtId="0" fontId="5" fillId="0" borderId="0" xfId="0" applyFont="1"/>
    <xf numFmtId="0" fontId="22" fillId="0" borderId="0" xfId="2" applyFont="1"/>
    <xf numFmtId="0" fontId="22" fillId="0" borderId="0" xfId="2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3" applyFont="1"/>
    <xf numFmtId="164" fontId="26" fillId="0" borderId="0" xfId="3" applyNumberFormat="1" applyFont="1"/>
    <xf numFmtId="0" fontId="25" fillId="0" borderId="0" xfId="3" applyFont="1"/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2" fontId="28" fillId="0" borderId="0" xfId="0" applyNumberFormat="1" applyFont="1" applyAlignment="1">
      <alignment vertical="top"/>
    </xf>
    <xf numFmtId="0" fontId="30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2" fontId="30" fillId="0" borderId="0" xfId="0" applyNumberFormat="1" applyFont="1" applyAlignment="1">
      <alignment horizontal="center" vertical="center" shrinkToFit="1"/>
    </xf>
    <xf numFmtId="2" fontId="30" fillId="0" borderId="0" xfId="0" applyNumberFormat="1" applyFont="1" applyAlignment="1">
      <alignment vertical="top"/>
    </xf>
    <xf numFmtId="2" fontId="30" fillId="0" borderId="0" xfId="0" applyNumberFormat="1" applyFont="1" applyAlignment="1">
      <alignment vertical="top" shrinkToFit="1"/>
    </xf>
    <xf numFmtId="0" fontId="5" fillId="0" borderId="0" xfId="0" applyFont="1" applyAlignment="1">
      <alignment horizontal="left" indent="6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vertical="top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3" fillId="0" borderId="28" xfId="0" applyNumberFormat="1" applyFont="1" applyBorder="1" applyAlignment="1">
      <alignment horizontal="center" vertical="center" shrinkToFit="1"/>
    </xf>
    <xf numFmtId="2" fontId="3" fillId="0" borderId="28" xfId="0" applyNumberFormat="1" applyFont="1" applyBorder="1" applyAlignment="1">
      <alignment vertical="top" shrinkToFit="1"/>
    </xf>
    <xf numFmtId="2" fontId="3" fillId="0" borderId="0" xfId="0" applyNumberFormat="1" applyFont="1" applyAlignment="1">
      <alignment vertical="top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35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vertical="top"/>
    </xf>
    <xf numFmtId="2" fontId="3" fillId="0" borderId="37" xfId="0" applyNumberFormat="1" applyFont="1" applyBorder="1" applyAlignment="1">
      <alignment vertical="top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top" shrinkToFit="1"/>
    </xf>
    <xf numFmtId="2" fontId="3" fillId="0" borderId="59" xfId="0" applyNumberFormat="1" applyFont="1" applyBorder="1" applyAlignment="1">
      <alignment vertical="center" shrinkToFit="1"/>
    </xf>
    <xf numFmtId="0" fontId="2" fillId="0" borderId="0" xfId="0" applyFont="1"/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horizontal="center" vertical="center"/>
    </xf>
    <xf numFmtId="2" fontId="3" fillId="0" borderId="9" xfId="0" applyNumberFormat="1" applyFont="1" applyBorder="1" applyAlignment="1">
      <alignment vertical="top" shrinkToFit="1"/>
    </xf>
    <xf numFmtId="2" fontId="3" fillId="0" borderId="28" xfId="0" applyNumberFormat="1" applyFont="1" applyBorder="1" applyAlignment="1">
      <alignment horizontal="center" vertical="center"/>
    </xf>
    <xf numFmtId="49" fontId="16" fillId="0" borderId="61" xfId="0" applyNumberFormat="1" applyFont="1" applyBorder="1" applyAlignment="1">
      <alignment horizontal="left" vertical="top" wrapText="1"/>
    </xf>
    <xf numFmtId="0" fontId="3" fillId="0" borderId="62" xfId="0" applyFont="1" applyBorder="1" applyAlignment="1">
      <alignment horizontal="center" vertical="center" shrinkToFit="1"/>
    </xf>
    <xf numFmtId="2" fontId="3" fillId="0" borderId="62" xfId="0" applyNumberFormat="1" applyFont="1" applyBorder="1" applyAlignment="1">
      <alignment horizontal="center" vertical="center" shrinkToFit="1"/>
    </xf>
    <xf numFmtId="2" fontId="3" fillId="0" borderId="62" xfId="0" applyNumberFormat="1" applyFont="1" applyBorder="1" applyAlignment="1">
      <alignment horizontal="center" vertical="center"/>
    </xf>
    <xf numFmtId="2" fontId="3" fillId="0" borderId="62" xfId="0" applyNumberFormat="1" applyFont="1" applyBorder="1" applyAlignment="1">
      <alignment vertical="top" shrinkToFit="1"/>
    </xf>
    <xf numFmtId="2" fontId="3" fillId="0" borderId="26" xfId="0" applyNumberFormat="1" applyFont="1" applyBorder="1" applyAlignment="1">
      <alignment vertical="top" shrinkToFit="1"/>
    </xf>
    <xf numFmtId="2" fontId="3" fillId="0" borderId="26" xfId="0" applyNumberFormat="1" applyFont="1" applyBorder="1" applyAlignment="1">
      <alignment horizontal="center" vertical="top" shrinkToFit="1"/>
    </xf>
    <xf numFmtId="2" fontId="3" fillId="0" borderId="26" xfId="0" applyNumberFormat="1" applyFont="1" applyBorder="1" applyAlignment="1">
      <alignment horizontal="center" vertical="top"/>
    </xf>
    <xf numFmtId="2" fontId="3" fillId="0" borderId="8" xfId="5" applyNumberFormat="1" applyFont="1" applyBorder="1" applyAlignment="1">
      <alignment vertical="top"/>
    </xf>
    <xf numFmtId="2" fontId="3" fillId="0" borderId="0" xfId="5" applyNumberFormat="1" applyFont="1" applyAlignment="1">
      <alignment vertical="top" shrinkToFit="1"/>
    </xf>
    <xf numFmtId="2" fontId="3" fillId="0" borderId="9" xfId="5" applyNumberFormat="1" applyFont="1" applyBorder="1" applyAlignment="1">
      <alignment vertical="top"/>
    </xf>
    <xf numFmtId="2" fontId="16" fillId="0" borderId="1" xfId="5" applyNumberFormat="1" applyFont="1" applyBorder="1" applyAlignment="1">
      <alignment vertical="top"/>
    </xf>
    <xf numFmtId="0" fontId="3" fillId="0" borderId="1" xfId="5" applyFont="1" applyBorder="1" applyAlignment="1">
      <alignment horizontal="center" vertical="center" shrinkToFit="1"/>
    </xf>
    <xf numFmtId="2" fontId="3" fillId="0" borderId="1" xfId="5" applyNumberFormat="1" applyFont="1" applyBorder="1" applyAlignment="1">
      <alignment vertical="top"/>
    </xf>
    <xf numFmtId="2" fontId="3" fillId="0" borderId="11" xfId="5" applyNumberFormat="1" applyFont="1" applyBorder="1" applyAlignment="1">
      <alignment vertical="top" shrinkToFit="1"/>
    </xf>
    <xf numFmtId="2" fontId="3" fillId="0" borderId="14" xfId="5" applyNumberFormat="1" applyFont="1" applyBorder="1" applyAlignment="1">
      <alignment horizontal="center" vertical="center" shrinkToFit="1"/>
    </xf>
    <xf numFmtId="0" fontId="3" fillId="0" borderId="0" xfId="5" applyFont="1" applyAlignment="1">
      <alignment vertical="top"/>
    </xf>
    <xf numFmtId="165" fontId="3" fillId="0" borderId="0" xfId="5" applyNumberFormat="1" applyFont="1" applyAlignment="1">
      <alignment vertical="top"/>
    </xf>
    <xf numFmtId="2" fontId="3" fillId="0" borderId="9" xfId="5" applyNumberFormat="1" applyFont="1" applyBorder="1" applyAlignment="1">
      <alignment vertical="top" shrinkToFit="1"/>
    </xf>
    <xf numFmtId="2" fontId="3" fillId="0" borderId="18" xfId="5" applyNumberFormat="1" applyFont="1" applyBorder="1" applyAlignment="1">
      <alignment vertical="center" shrinkToFit="1"/>
    </xf>
    <xf numFmtId="2" fontId="3" fillId="0" borderId="1" xfId="5" applyNumberFormat="1" applyFont="1" applyBorder="1" applyAlignment="1">
      <alignment vertical="top" shrinkToFit="1"/>
    </xf>
    <xf numFmtId="2" fontId="3" fillId="0" borderId="10" xfId="5" applyNumberFormat="1" applyFont="1" applyBorder="1" applyAlignment="1">
      <alignment vertical="top"/>
    </xf>
    <xf numFmtId="2" fontId="3" fillId="0" borderId="11" xfId="5" applyNumberFormat="1" applyFont="1" applyBorder="1" applyAlignment="1">
      <alignment vertical="top"/>
    </xf>
    <xf numFmtId="2" fontId="16" fillId="0" borderId="0" xfId="5" applyNumberFormat="1" applyFont="1" applyAlignment="1">
      <alignment vertical="top"/>
    </xf>
    <xf numFmtId="0" fontId="3" fillId="0" borderId="0" xfId="5" applyFont="1" applyAlignment="1">
      <alignment horizontal="center" vertical="center" shrinkToFit="1"/>
    </xf>
    <xf numFmtId="2" fontId="3" fillId="0" borderId="0" xfId="5" applyNumberFormat="1" applyFont="1" applyAlignment="1">
      <alignment vertical="top"/>
    </xf>
    <xf numFmtId="2" fontId="8" fillId="0" borderId="0" xfId="3" applyNumberFormat="1" applyFont="1"/>
    <xf numFmtId="0" fontId="6" fillId="0" borderId="0" xfId="1" applyFont="1" applyAlignment="1">
      <alignment horizontal="left"/>
    </xf>
    <xf numFmtId="0" fontId="3" fillId="0" borderId="21" xfId="5" applyFont="1" applyBorder="1" applyAlignment="1">
      <alignment horizontal="center" vertical="top"/>
    </xf>
    <xf numFmtId="0" fontId="3" fillId="0" borderId="1" xfId="5" applyFont="1" applyBorder="1" applyAlignment="1">
      <alignment vertical="top"/>
    </xf>
    <xf numFmtId="0" fontId="17" fillId="0" borderId="14" xfId="5" applyFont="1" applyBorder="1" applyAlignment="1">
      <alignment vertical="top"/>
    </xf>
    <xf numFmtId="0" fontId="3" fillId="0" borderId="1" xfId="5" applyFont="1" applyBorder="1" applyAlignment="1">
      <alignment horizontal="center" vertical="center"/>
    </xf>
    <xf numFmtId="0" fontId="2" fillId="0" borderId="0" xfId="26" applyFont="1" applyAlignment="1">
      <alignment horizontal="center"/>
    </xf>
    <xf numFmtId="49" fontId="2" fillId="0" borderId="0" xfId="26" applyNumberFormat="1" applyFont="1" applyAlignment="1">
      <alignment horizontal="center"/>
    </xf>
    <xf numFmtId="49" fontId="2" fillId="0" borderId="0" xfId="26" applyNumberFormat="1" applyFont="1" applyAlignment="1">
      <alignment horizontal="left"/>
    </xf>
    <xf numFmtId="2" fontId="2" fillId="0" borderId="0" xfId="26" applyNumberFormat="1" applyFont="1" applyAlignment="1">
      <alignment horizontal="right"/>
    </xf>
    <xf numFmtId="2" fontId="3" fillId="0" borderId="0" xfId="26" applyNumberFormat="1" applyFont="1" applyAlignment="1">
      <alignment horizontal="right"/>
    </xf>
    <xf numFmtId="0" fontId="2" fillId="0" borderId="0" xfId="26" applyFont="1" applyAlignment="1">
      <alignment horizontal="right" vertical="top" shrinkToFit="1"/>
    </xf>
    <xf numFmtId="2" fontId="4" fillId="0" borderId="0" xfId="26" applyNumberFormat="1" applyFont="1" applyAlignment="1">
      <alignment horizontal="right"/>
    </xf>
    <xf numFmtId="0" fontId="5" fillId="0" borderId="0" xfId="26" applyFont="1"/>
    <xf numFmtId="165" fontId="5" fillId="0" borderId="0" xfId="26" applyNumberFormat="1" applyFont="1"/>
    <xf numFmtId="0" fontId="5" fillId="0" borderId="0" xfId="26" applyFont="1" applyAlignment="1">
      <alignment horizontal="right"/>
    </xf>
    <xf numFmtId="0" fontId="8" fillId="0" borderId="0" xfId="26" applyFont="1"/>
    <xf numFmtId="0" fontId="7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49" fontId="11" fillId="0" borderId="0" xfId="26" applyNumberFormat="1" applyFont="1" applyAlignment="1">
      <alignment horizontal="right"/>
    </xf>
    <xf numFmtId="49" fontId="8" fillId="0" borderId="0" xfId="26" applyNumberFormat="1" applyFont="1"/>
    <xf numFmtId="165" fontId="8" fillId="0" borderId="0" xfId="26" applyNumberFormat="1" applyFont="1"/>
    <xf numFmtId="0" fontId="2" fillId="0" borderId="0" xfId="26" applyFont="1"/>
    <xf numFmtId="0" fontId="9" fillId="0" borderId="1" xfId="26" applyFont="1" applyBorder="1" applyAlignment="1">
      <alignment horizontal="centerContinuous"/>
    </xf>
    <xf numFmtId="0" fontId="9" fillId="0" borderId="0" xfId="26" applyFont="1" applyAlignment="1">
      <alignment horizontal="left"/>
    </xf>
    <xf numFmtId="0" fontId="5" fillId="0" borderId="0" xfId="26" applyFont="1" applyAlignment="1">
      <alignment horizontal="center"/>
    </xf>
    <xf numFmtId="0" fontId="9" fillId="0" borderId="0" xfId="26" applyFont="1"/>
    <xf numFmtId="0" fontId="5" fillId="0" borderId="0" xfId="26" applyFont="1" applyAlignment="1">
      <alignment horizontal="left" vertical="center"/>
    </xf>
    <xf numFmtId="2" fontId="8" fillId="0" borderId="0" xfId="26" applyNumberFormat="1" applyFont="1" applyAlignment="1">
      <alignment horizontal="center"/>
    </xf>
    <xf numFmtId="0" fontId="10" fillId="0" borderId="0" xfId="26" applyFont="1" applyAlignment="1">
      <alignment shrinkToFit="1"/>
    </xf>
    <xf numFmtId="0" fontId="5" fillId="0" borderId="0" xfId="26" applyFont="1" applyAlignment="1">
      <alignment shrinkToFit="1"/>
    </xf>
    <xf numFmtId="0" fontId="6" fillId="0" borderId="0" xfId="68" applyFont="1" applyAlignment="1">
      <alignment horizontal="center"/>
    </xf>
    <xf numFmtId="0" fontId="5" fillId="0" borderId="0" xfId="68" applyFont="1"/>
    <xf numFmtId="0" fontId="9" fillId="0" borderId="0" xfId="68" applyFont="1" applyAlignment="1">
      <alignment horizontal="right" vertical="center"/>
    </xf>
    <xf numFmtId="0" fontId="9" fillId="0" borderId="0" xfId="68" applyFont="1"/>
    <xf numFmtId="0" fontId="6" fillId="0" borderId="0" xfId="69" applyFont="1" applyAlignment="1">
      <alignment horizontal="left"/>
    </xf>
    <xf numFmtId="0" fontId="6" fillId="0" borderId="0" xfId="68" applyFont="1" applyAlignment="1">
      <alignment horizontal="right"/>
    </xf>
    <xf numFmtId="2" fontId="7" fillId="0" borderId="0" xfId="68" applyNumberFormat="1" applyFont="1" applyAlignment="1">
      <alignment horizontal="left" vertical="center"/>
    </xf>
    <xf numFmtId="0" fontId="7" fillId="0" borderId="0" xfId="68" applyFont="1"/>
    <xf numFmtId="2" fontId="7" fillId="0" borderId="0" xfId="26" applyNumberFormat="1" applyFont="1" applyAlignment="1">
      <alignment horizontal="left" vertical="center"/>
    </xf>
    <xf numFmtId="0" fontId="3" fillId="0" borderId="0" xfId="26" applyFont="1" applyAlignment="1">
      <alignment vertical="top"/>
    </xf>
    <xf numFmtId="165" fontId="3" fillId="0" borderId="0" xfId="26" applyNumberFormat="1" applyFont="1" applyAlignment="1">
      <alignment vertical="top"/>
    </xf>
    <xf numFmtId="2" fontId="3" fillId="0" borderId="8" xfId="26" applyNumberFormat="1" applyFont="1" applyBorder="1" applyAlignment="1">
      <alignment vertical="top"/>
    </xf>
    <xf numFmtId="2" fontId="3" fillId="0" borderId="0" xfId="26" applyNumberFormat="1" applyFont="1" applyAlignment="1">
      <alignment vertical="top" shrinkToFit="1"/>
    </xf>
    <xf numFmtId="0" fontId="3" fillId="0" borderId="0" xfId="26" applyFont="1" applyAlignment="1">
      <alignment horizontal="center" vertical="center" shrinkToFit="1"/>
    </xf>
    <xf numFmtId="2" fontId="3" fillId="0" borderId="0" xfId="26" applyNumberFormat="1" applyFont="1" applyAlignment="1">
      <alignment horizontal="center" vertical="center"/>
    </xf>
    <xf numFmtId="2" fontId="3" fillId="0" borderId="0" xfId="26" applyNumberFormat="1" applyFont="1" applyAlignment="1">
      <alignment vertical="top"/>
    </xf>
    <xf numFmtId="0" fontId="3" fillId="0" borderId="0" xfId="26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2" fontId="3" fillId="0" borderId="2" xfId="5" applyNumberFormat="1" applyFont="1" applyBorder="1" applyAlignment="1">
      <alignment horizontal="center" vertical="center" shrinkToFit="1"/>
    </xf>
    <xf numFmtId="49" fontId="16" fillId="0" borderId="25" xfId="5" applyNumberFormat="1" applyFont="1" applyBorder="1" applyAlignment="1">
      <alignment horizontal="left" vertical="top" wrapText="1"/>
    </xf>
    <xf numFmtId="0" fontId="3" fillId="0" borderId="28" xfId="5" applyFont="1" applyBorder="1" applyAlignment="1">
      <alignment horizontal="center" vertical="center" shrinkToFit="1"/>
    </xf>
    <xf numFmtId="2" fontId="3" fillId="0" borderId="28" xfId="5" applyNumberFormat="1" applyFont="1" applyBorder="1" applyAlignment="1">
      <alignment horizontal="center" vertical="center" shrinkToFit="1"/>
    </xf>
    <xf numFmtId="2" fontId="3" fillId="0" borderId="28" xfId="5" applyNumberFormat="1" applyFont="1" applyBorder="1" applyAlignment="1">
      <alignment horizontal="center" vertical="center"/>
    </xf>
    <xf numFmtId="2" fontId="3" fillId="0" borderId="28" xfId="5" applyNumberFormat="1" applyFont="1" applyBorder="1" applyAlignment="1">
      <alignment vertical="top" shrinkToFit="1"/>
    </xf>
    <xf numFmtId="0" fontId="3" fillId="0" borderId="35" xfId="5" applyFont="1" applyBorder="1" applyAlignment="1">
      <alignment horizontal="center" vertical="center" shrinkToFit="1"/>
    </xf>
    <xf numFmtId="2" fontId="3" fillId="0" borderId="35" xfId="5" applyNumberFormat="1" applyFont="1" applyBorder="1" applyAlignment="1">
      <alignment horizontal="center" vertical="center"/>
    </xf>
    <xf numFmtId="2" fontId="3" fillId="0" borderId="35" xfId="5" applyNumberFormat="1" applyFont="1" applyBorder="1" applyAlignment="1">
      <alignment vertical="top"/>
    </xf>
    <xf numFmtId="2" fontId="3" fillId="0" borderId="37" xfId="5" applyNumberFormat="1" applyFont="1" applyBorder="1" applyAlignment="1">
      <alignment vertical="top" shrinkToFit="1"/>
    </xf>
    <xf numFmtId="2" fontId="3" fillId="0" borderId="0" xfId="5" applyNumberFormat="1" applyFont="1" applyAlignment="1">
      <alignment horizontal="center" vertical="center"/>
    </xf>
    <xf numFmtId="2" fontId="3" fillId="0" borderId="1" xfId="5" applyNumberFormat="1" applyFont="1" applyBorder="1" applyAlignment="1">
      <alignment horizontal="center" vertical="center"/>
    </xf>
    <xf numFmtId="2" fontId="3" fillId="0" borderId="0" xfId="5" applyNumberFormat="1" applyFont="1" applyAlignment="1">
      <alignment horizontal="center" vertical="center" shrinkToFit="1"/>
    </xf>
    <xf numFmtId="0" fontId="3" fillId="0" borderId="26" xfId="5" applyFont="1" applyBorder="1" applyAlignment="1">
      <alignment horizontal="center" vertical="center" shrinkToFit="1"/>
    </xf>
    <xf numFmtId="2" fontId="3" fillId="0" borderId="26" xfId="5" applyNumberFormat="1" applyFont="1" applyBorder="1" applyAlignment="1">
      <alignment horizontal="center" vertical="center" shrinkToFit="1"/>
    </xf>
    <xf numFmtId="2" fontId="3" fillId="0" borderId="35" xfId="5" applyNumberFormat="1" applyFont="1" applyBorder="1" applyAlignment="1">
      <alignment horizontal="center" vertical="center" shrinkToFit="1"/>
    </xf>
    <xf numFmtId="2" fontId="3" fillId="0" borderId="1" xfId="5" applyNumberFormat="1" applyFont="1" applyBorder="1" applyAlignment="1">
      <alignment horizontal="center" vertical="center" shrinkToFit="1"/>
    </xf>
    <xf numFmtId="2" fontId="3" fillId="0" borderId="59" xfId="5" applyNumberFormat="1" applyFont="1" applyBorder="1" applyAlignment="1">
      <alignment vertical="center" shrinkToFit="1"/>
    </xf>
    <xf numFmtId="2" fontId="3" fillId="0" borderId="0" xfId="26" applyNumberFormat="1" applyFont="1" applyAlignment="1">
      <alignment horizontal="center" vertical="center" shrinkToFit="1"/>
    </xf>
    <xf numFmtId="0" fontId="3" fillId="0" borderId="0" xfId="26" applyFont="1" applyAlignment="1">
      <alignment horizontal="center" vertical="top"/>
    </xf>
    <xf numFmtId="2" fontId="3" fillId="0" borderId="0" xfId="26" applyNumberFormat="1" applyFont="1" applyAlignment="1">
      <alignment vertical="center" shrinkToFit="1"/>
    </xf>
    <xf numFmtId="0" fontId="9" fillId="0" borderId="0" xfId="68" applyFont="1" applyAlignment="1">
      <alignment horizontal="center"/>
    </xf>
    <xf numFmtId="2" fontId="30" fillId="0" borderId="30" xfId="5" applyNumberFormat="1" applyFont="1" applyBorder="1" applyAlignment="1">
      <alignment vertical="top" shrinkToFit="1"/>
    </xf>
    <xf numFmtId="2" fontId="3" fillId="0" borderId="30" xfId="5" applyNumberFormat="1" applyFont="1" applyBorder="1" applyAlignment="1">
      <alignment vertical="top" shrinkToFit="1"/>
    </xf>
    <xf numFmtId="0" fontId="3" fillId="0" borderId="20" xfId="5" applyFont="1" applyBorder="1" applyAlignment="1">
      <alignment horizontal="center" vertical="top"/>
    </xf>
    <xf numFmtId="2" fontId="30" fillId="0" borderId="8" xfId="0" applyNumberFormat="1" applyFont="1" applyBorder="1" applyAlignment="1">
      <alignment vertical="top"/>
    </xf>
    <xf numFmtId="2" fontId="30" fillId="0" borderId="9" xfId="0" applyNumberFormat="1" applyFont="1" applyBorder="1" applyAlignment="1">
      <alignment vertical="top"/>
    </xf>
    <xf numFmtId="165" fontId="30" fillId="0" borderId="0" xfId="0" applyNumberFormat="1" applyFont="1" applyAlignment="1">
      <alignment vertical="top"/>
    </xf>
    <xf numFmtId="2" fontId="30" fillId="0" borderId="1" xfId="0" applyNumberFormat="1" applyFont="1" applyBorder="1" applyAlignment="1">
      <alignment vertical="top"/>
    </xf>
    <xf numFmtId="2" fontId="30" fillId="0" borderId="1" xfId="0" applyNumberFormat="1" applyFont="1" applyBorder="1" applyAlignment="1">
      <alignment vertical="top" shrinkToFit="1"/>
    </xf>
    <xf numFmtId="2" fontId="30" fillId="0" borderId="10" xfId="0" applyNumberFormat="1" applyFont="1" applyBorder="1" applyAlignment="1">
      <alignment vertical="top"/>
    </xf>
    <xf numFmtId="2" fontId="30" fillId="0" borderId="11" xfId="0" applyNumberFormat="1" applyFont="1" applyBorder="1" applyAlignment="1">
      <alignment vertical="top"/>
    </xf>
    <xf numFmtId="2" fontId="30" fillId="0" borderId="18" xfId="0" applyNumberFormat="1" applyFont="1" applyBorder="1" applyAlignment="1">
      <alignment vertical="center" shrinkToFit="1"/>
    </xf>
    <xf numFmtId="0" fontId="2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1" fontId="5" fillId="0" borderId="0" xfId="0" applyNumberFormat="1" applyFont="1" applyAlignment="1">
      <alignment horizontal="left" indent="6"/>
    </xf>
    <xf numFmtId="0" fontId="13" fillId="0" borderId="38" xfId="0" applyFont="1" applyBorder="1" applyAlignment="1">
      <alignment horizontal="center" vertical="center" textRotation="90" wrapText="1"/>
    </xf>
    <xf numFmtId="0" fontId="13" fillId="0" borderId="22" xfId="0" applyFont="1" applyBorder="1" applyAlignment="1">
      <alignment horizontal="center" vertical="center" textRotation="90" wrapText="1"/>
    </xf>
    <xf numFmtId="0" fontId="13" fillId="0" borderId="44" xfId="0" applyFont="1" applyBorder="1" applyAlignment="1">
      <alignment horizontal="center" vertical="center" wrapText="1"/>
    </xf>
    <xf numFmtId="0" fontId="5" fillId="0" borderId="0" xfId="70" applyFont="1"/>
    <xf numFmtId="0" fontId="6" fillId="0" borderId="0" xfId="70" applyFont="1" applyAlignment="1">
      <alignment horizontal="right"/>
    </xf>
    <xf numFmtId="0" fontId="9" fillId="0" borderId="0" xfId="70" applyFont="1"/>
    <xf numFmtId="2" fontId="7" fillId="0" borderId="0" xfId="70" applyNumberFormat="1" applyFont="1" applyAlignment="1">
      <alignment horizontal="left" vertical="center"/>
    </xf>
    <xf numFmtId="0" fontId="3" fillId="0" borderId="0" xfId="70" applyFont="1" applyAlignment="1">
      <alignment vertical="top"/>
    </xf>
    <xf numFmtId="2" fontId="3" fillId="0" borderId="4" xfId="70" applyNumberFormat="1" applyFont="1" applyBorder="1" applyAlignment="1">
      <alignment vertical="top"/>
    </xf>
    <xf numFmtId="2" fontId="3" fillId="0" borderId="4" xfId="70" applyNumberFormat="1" applyFont="1" applyBorder="1" applyAlignment="1">
      <alignment vertical="top" shrinkToFit="1"/>
    </xf>
    <xf numFmtId="2" fontId="3" fillId="0" borderId="23" xfId="70" applyNumberFormat="1" applyFont="1" applyBorder="1" applyAlignment="1">
      <alignment vertical="top"/>
    </xf>
    <xf numFmtId="2" fontId="3" fillId="0" borderId="29" xfId="70" applyNumberFormat="1" applyFont="1" applyBorder="1" applyAlignment="1">
      <alignment vertical="top"/>
    </xf>
    <xf numFmtId="2" fontId="16" fillId="0" borderId="3" xfId="70" applyNumberFormat="1" applyFont="1" applyBorder="1" applyAlignment="1">
      <alignment vertical="top"/>
    </xf>
    <xf numFmtId="0" fontId="3" fillId="0" borderId="3" xfId="70" applyFont="1" applyBorder="1" applyAlignment="1">
      <alignment horizontal="center" vertical="center" shrinkToFit="1"/>
    </xf>
    <xf numFmtId="2" fontId="3" fillId="0" borderId="3" xfId="70" applyNumberFormat="1" applyFont="1" applyBorder="1" applyAlignment="1">
      <alignment horizontal="center" vertical="center"/>
    </xf>
    <xf numFmtId="2" fontId="3" fillId="0" borderId="3" xfId="70" applyNumberFormat="1" applyFont="1" applyBorder="1" applyAlignment="1">
      <alignment vertical="top"/>
    </xf>
    <xf numFmtId="2" fontId="3" fillId="0" borderId="22" xfId="70" applyNumberFormat="1" applyFont="1" applyBorder="1" applyAlignment="1">
      <alignment vertical="top" shrinkToFit="1"/>
    </xf>
    <xf numFmtId="2" fontId="3" fillId="0" borderId="2" xfId="70" applyNumberFormat="1" applyFont="1" applyBorder="1" applyAlignment="1">
      <alignment horizontal="center" vertical="center" shrinkToFit="1"/>
    </xf>
    <xf numFmtId="2" fontId="3" fillId="0" borderId="0" xfId="70" applyNumberFormat="1" applyFont="1" applyAlignment="1">
      <alignment vertical="top"/>
    </xf>
    <xf numFmtId="2" fontId="3" fillId="0" borderId="8" xfId="70" applyNumberFormat="1" applyFont="1" applyBorder="1" applyAlignment="1">
      <alignment vertical="top"/>
    </xf>
    <xf numFmtId="2" fontId="3" fillId="0" borderId="9" xfId="70" applyNumberFormat="1" applyFont="1" applyBorder="1" applyAlignment="1">
      <alignment vertical="top"/>
    </xf>
    <xf numFmtId="2" fontId="16" fillId="0" borderId="0" xfId="70" applyNumberFormat="1" applyFont="1" applyAlignment="1">
      <alignment vertical="top"/>
    </xf>
    <xf numFmtId="0" fontId="3" fillId="0" borderId="0" xfId="70" applyFont="1" applyAlignment="1">
      <alignment horizontal="center" vertical="center" shrinkToFit="1"/>
    </xf>
    <xf numFmtId="2" fontId="3" fillId="0" borderId="0" xfId="70" applyNumberFormat="1" applyFont="1" applyAlignment="1">
      <alignment horizontal="center" vertical="center"/>
    </xf>
    <xf numFmtId="2" fontId="3" fillId="0" borderId="9" xfId="70" applyNumberFormat="1" applyFont="1" applyBorder="1" applyAlignment="1">
      <alignment vertical="top" shrinkToFit="1"/>
    </xf>
    <xf numFmtId="2" fontId="3" fillId="0" borderId="18" xfId="70" applyNumberFormat="1" applyFont="1" applyBorder="1" applyAlignment="1">
      <alignment vertical="center" shrinkToFit="1"/>
    </xf>
    <xf numFmtId="2" fontId="3" fillId="0" borderId="0" xfId="70" applyNumberFormat="1" applyFont="1" applyAlignment="1">
      <alignment vertical="top" shrinkToFit="1"/>
    </xf>
    <xf numFmtId="2" fontId="3" fillId="0" borderId="1" xfId="70" applyNumberFormat="1" applyFont="1" applyBorder="1" applyAlignment="1">
      <alignment vertical="top"/>
    </xf>
    <xf numFmtId="2" fontId="3" fillId="0" borderId="1" xfId="70" applyNumberFormat="1" applyFont="1" applyBorder="1" applyAlignment="1">
      <alignment vertical="top" shrinkToFit="1"/>
    </xf>
    <xf numFmtId="2" fontId="3" fillId="0" borderId="10" xfId="70" applyNumberFormat="1" applyFont="1" applyBorder="1" applyAlignment="1">
      <alignment vertical="top"/>
    </xf>
    <xf numFmtId="2" fontId="3" fillId="0" borderId="11" xfId="70" applyNumberFormat="1" applyFont="1" applyBorder="1" applyAlignment="1">
      <alignment vertical="top"/>
    </xf>
    <xf numFmtId="2" fontId="16" fillId="0" borderId="1" xfId="70" applyNumberFormat="1" applyFont="1" applyBorder="1" applyAlignment="1">
      <alignment vertical="top"/>
    </xf>
    <xf numFmtId="0" fontId="3" fillId="0" borderId="1" xfId="70" applyFont="1" applyBorder="1" applyAlignment="1">
      <alignment horizontal="center" vertical="center" shrinkToFit="1"/>
    </xf>
    <xf numFmtId="2" fontId="3" fillId="0" borderId="1" xfId="70" applyNumberFormat="1" applyFont="1" applyBorder="1" applyAlignment="1">
      <alignment horizontal="center" vertical="center"/>
    </xf>
    <xf numFmtId="0" fontId="3" fillId="0" borderId="40" xfId="70" applyFont="1" applyBorder="1" applyAlignment="1">
      <alignment horizontal="center" vertical="top" shrinkToFit="1"/>
    </xf>
    <xf numFmtId="2" fontId="16" fillId="0" borderId="4" xfId="70" applyNumberFormat="1" applyFont="1" applyBorder="1" applyAlignment="1">
      <alignment vertical="top"/>
    </xf>
    <xf numFmtId="0" fontId="3" fillId="0" borderId="4" xfId="70" applyFont="1" applyBorder="1" applyAlignment="1">
      <alignment horizontal="center" vertical="center" shrinkToFit="1"/>
    </xf>
    <xf numFmtId="2" fontId="3" fillId="0" borderId="4" xfId="70" applyNumberFormat="1" applyFont="1" applyBorder="1" applyAlignment="1">
      <alignment horizontal="center" vertical="center"/>
    </xf>
    <xf numFmtId="2" fontId="3" fillId="0" borderId="29" xfId="70" applyNumberFormat="1" applyFont="1" applyBorder="1" applyAlignment="1">
      <alignment vertical="top" shrinkToFit="1"/>
    </xf>
    <xf numFmtId="0" fontId="3" fillId="0" borderId="20" xfId="70" applyFont="1" applyBorder="1" applyAlignment="1">
      <alignment horizontal="center" vertical="top"/>
    </xf>
    <xf numFmtId="49" fontId="16" fillId="0" borderId="25" xfId="70" applyNumberFormat="1" applyFont="1" applyBorder="1" applyAlignment="1">
      <alignment horizontal="left" vertical="top" wrapText="1"/>
    </xf>
    <xf numFmtId="2" fontId="3" fillId="0" borderId="26" xfId="70" applyNumberFormat="1" applyFont="1" applyBorder="1" applyAlignment="1">
      <alignment vertical="top" shrinkToFit="1"/>
    </xf>
    <xf numFmtId="2" fontId="3" fillId="0" borderId="31" xfId="70" applyNumberFormat="1" applyFont="1" applyBorder="1" applyAlignment="1">
      <alignment vertical="top" shrinkToFit="1"/>
    </xf>
    <xf numFmtId="0" fontId="3" fillId="0" borderId="21" xfId="70" applyFont="1" applyBorder="1" applyAlignment="1">
      <alignment horizontal="center" vertical="top"/>
    </xf>
    <xf numFmtId="0" fontId="3" fillId="0" borderId="1" xfId="70" applyFont="1" applyBorder="1" applyAlignment="1">
      <alignment vertical="top"/>
    </xf>
    <xf numFmtId="0" fontId="17" fillId="0" borderId="14" xfId="70" applyFont="1" applyBorder="1" applyAlignment="1">
      <alignment vertical="top"/>
    </xf>
    <xf numFmtId="0" fontId="3" fillId="0" borderId="1" xfId="70" applyFont="1" applyBorder="1" applyAlignment="1">
      <alignment horizontal="center" vertical="center"/>
    </xf>
    <xf numFmtId="2" fontId="3" fillId="0" borderId="14" xfId="70" applyNumberFormat="1" applyFont="1" applyBorder="1" applyAlignment="1">
      <alignment horizontal="center" vertical="center" shrinkToFit="1"/>
    </xf>
    <xf numFmtId="2" fontId="3" fillId="0" borderId="11" xfId="70" applyNumberFormat="1" applyFont="1" applyBorder="1" applyAlignment="1">
      <alignment vertical="top" shrinkToFit="1"/>
    </xf>
    <xf numFmtId="2" fontId="3" fillId="0" borderId="59" xfId="70" applyNumberFormat="1" applyFont="1" applyBorder="1" applyAlignment="1">
      <alignment vertical="center" shrinkToFit="1"/>
    </xf>
    <xf numFmtId="0" fontId="3" fillId="0" borderId="28" xfId="70" applyFont="1" applyBorder="1" applyAlignment="1">
      <alignment horizontal="center" vertical="center" shrinkToFit="1"/>
    </xf>
    <xf numFmtId="2" fontId="3" fillId="0" borderId="28" xfId="70" applyNumberFormat="1" applyFont="1" applyBorder="1" applyAlignment="1">
      <alignment horizontal="center" vertical="center" shrinkToFit="1"/>
    </xf>
    <xf numFmtId="2" fontId="3" fillId="0" borderId="28" xfId="70" applyNumberFormat="1" applyFont="1" applyBorder="1" applyAlignment="1">
      <alignment vertical="top" shrinkToFit="1"/>
    </xf>
    <xf numFmtId="2" fontId="3" fillId="0" borderId="30" xfId="70" applyNumberFormat="1" applyFont="1" applyBorder="1" applyAlignment="1">
      <alignment vertical="top" shrinkToFit="1"/>
    </xf>
    <xf numFmtId="49" fontId="16" fillId="0" borderId="61" xfId="70" applyNumberFormat="1" applyFont="1" applyBorder="1" applyAlignment="1">
      <alignment horizontal="left" vertical="top" wrapText="1"/>
    </xf>
    <xf numFmtId="0" fontId="3" fillId="0" borderId="62" xfId="70" applyFont="1" applyBorder="1" applyAlignment="1">
      <alignment horizontal="center" vertical="center" shrinkToFit="1"/>
    </xf>
    <xf numFmtId="2" fontId="3" fillId="0" borderId="62" xfId="70" applyNumberFormat="1" applyFont="1" applyBorder="1" applyAlignment="1">
      <alignment horizontal="center" vertical="center" shrinkToFit="1"/>
    </xf>
    <xf numFmtId="2" fontId="3" fillId="0" borderId="62" xfId="70" applyNumberFormat="1" applyFont="1" applyBorder="1" applyAlignment="1">
      <alignment vertical="top" shrinkToFit="1"/>
    </xf>
    <xf numFmtId="2" fontId="3" fillId="0" borderId="63" xfId="70" applyNumberFormat="1" applyFont="1" applyBorder="1" applyAlignment="1">
      <alignment vertical="top" shrinkToFit="1"/>
    </xf>
    <xf numFmtId="0" fontId="3" fillId="0" borderId="65" xfId="70" applyFont="1" applyBorder="1" applyAlignment="1">
      <alignment horizontal="center" vertical="center" shrinkToFit="1"/>
    </xf>
    <xf numFmtId="2" fontId="3" fillId="0" borderId="65" xfId="70" applyNumberFormat="1" applyFont="1" applyBorder="1" applyAlignment="1">
      <alignment horizontal="center" vertical="center" shrinkToFit="1"/>
    </xf>
    <xf numFmtId="2" fontId="3" fillId="0" borderId="65" xfId="70" applyNumberFormat="1" applyFont="1" applyBorder="1" applyAlignment="1">
      <alignment vertical="top" shrinkToFit="1"/>
    </xf>
    <xf numFmtId="2" fontId="3" fillId="0" borderId="66" xfId="70" applyNumberFormat="1" applyFont="1" applyBorder="1" applyAlignment="1">
      <alignment vertical="top" shrinkToFit="1"/>
    </xf>
    <xf numFmtId="2" fontId="3" fillId="0" borderId="62" xfId="71" applyNumberFormat="1" applyFont="1" applyBorder="1" applyAlignment="1">
      <alignment vertical="top" shrinkToFit="1"/>
    </xf>
    <xf numFmtId="2" fontId="3" fillId="0" borderId="4" xfId="70" applyNumberFormat="1" applyFont="1" applyBorder="1" applyAlignment="1">
      <alignment horizontal="center" vertical="center" shrinkToFit="1"/>
    </xf>
    <xf numFmtId="2" fontId="3" fillId="0" borderId="1" xfId="70" applyNumberFormat="1" applyFont="1" applyBorder="1" applyAlignment="1">
      <alignment horizontal="center" vertical="center" shrinkToFit="1"/>
    </xf>
    <xf numFmtId="2" fontId="3" fillId="0" borderId="0" xfId="70" applyNumberFormat="1" applyFont="1" applyAlignment="1">
      <alignment horizontal="center" vertical="center" shrinkToFit="1"/>
    </xf>
    <xf numFmtId="0" fontId="3" fillId="0" borderId="33" xfId="70" applyFont="1" applyBorder="1" applyAlignment="1">
      <alignment horizontal="center" vertical="center" shrinkToFit="1"/>
    </xf>
    <xf numFmtId="2" fontId="3" fillId="0" borderId="33" xfId="70" applyNumberFormat="1" applyFont="1" applyBorder="1" applyAlignment="1">
      <alignment horizontal="center" vertical="center"/>
    </xf>
    <xf numFmtId="2" fontId="3" fillId="0" borderId="33" xfId="70" applyNumberFormat="1" applyFont="1" applyBorder="1" applyAlignment="1">
      <alignment vertical="top"/>
    </xf>
    <xf numFmtId="2" fontId="3" fillId="0" borderId="36" xfId="70" applyNumberFormat="1" applyFont="1" applyBorder="1" applyAlignment="1">
      <alignment vertical="top" shrinkToFit="1"/>
    </xf>
    <xf numFmtId="2" fontId="3" fillId="0" borderId="33" xfId="70" applyNumberFormat="1" applyFont="1" applyBorder="1" applyAlignment="1">
      <alignment horizontal="center" vertical="center" shrinkToFit="1"/>
    </xf>
    <xf numFmtId="2" fontId="30" fillId="0" borderId="2" xfId="5" applyNumberFormat="1" applyFont="1" applyBorder="1" applyAlignment="1">
      <alignment horizontal="center" vertical="center" shrinkToFit="1"/>
    </xf>
    <xf numFmtId="165" fontId="30" fillId="0" borderId="0" xfId="5" applyNumberFormat="1" applyFont="1" applyAlignment="1">
      <alignment vertical="top"/>
    </xf>
    <xf numFmtId="2" fontId="30" fillId="0" borderId="0" xfId="5" applyNumberFormat="1" applyFont="1" applyAlignment="1">
      <alignment vertical="top"/>
    </xf>
    <xf numFmtId="2" fontId="30" fillId="0" borderId="8" xfId="5" applyNumberFormat="1" applyFont="1" applyBorder="1" applyAlignment="1">
      <alignment vertical="top"/>
    </xf>
    <xf numFmtId="2" fontId="30" fillId="0" borderId="9" xfId="5" applyNumberFormat="1" applyFont="1" applyBorder="1" applyAlignment="1">
      <alignment vertical="top"/>
    </xf>
    <xf numFmtId="2" fontId="30" fillId="0" borderId="0" xfId="5" applyNumberFormat="1" applyFont="1" applyAlignment="1">
      <alignment vertical="top" shrinkToFit="1"/>
    </xf>
    <xf numFmtId="49" fontId="28" fillId="0" borderId="61" xfId="5" applyNumberFormat="1" applyFont="1" applyBorder="1" applyAlignment="1">
      <alignment horizontal="left" vertical="top" wrapText="1"/>
    </xf>
    <xf numFmtId="2" fontId="30" fillId="0" borderId="62" xfId="5" applyNumberFormat="1" applyFont="1" applyBorder="1" applyAlignment="1">
      <alignment horizontal="center" vertical="center" shrinkToFit="1"/>
    </xf>
    <xf numFmtId="2" fontId="30" fillId="0" borderId="62" xfId="5" applyNumberFormat="1" applyFont="1" applyBorder="1" applyAlignment="1">
      <alignment vertical="top" shrinkToFit="1"/>
    </xf>
    <xf numFmtId="2" fontId="30" fillId="0" borderId="63" xfId="5" applyNumberFormat="1" applyFont="1" applyBorder="1" applyAlignment="1">
      <alignment vertical="top" shrinkToFit="1"/>
    </xf>
    <xf numFmtId="2" fontId="30" fillId="0" borderId="14" xfId="5" applyNumberFormat="1" applyFont="1" applyBorder="1" applyAlignment="1">
      <alignment horizontal="center" vertical="center" shrinkToFit="1"/>
    </xf>
    <xf numFmtId="2" fontId="30" fillId="0" borderId="1" xfId="5" applyNumberFormat="1" applyFont="1" applyBorder="1" applyAlignment="1">
      <alignment vertical="top"/>
    </xf>
    <xf numFmtId="2" fontId="30" fillId="0" borderId="1" xfId="5" applyNumberFormat="1" applyFont="1" applyBorder="1" applyAlignment="1">
      <alignment vertical="top" shrinkToFit="1"/>
    </xf>
    <xf numFmtId="2" fontId="30" fillId="0" borderId="10" xfId="5" applyNumberFormat="1" applyFont="1" applyBorder="1" applyAlignment="1">
      <alignment vertical="top"/>
    </xf>
    <xf numFmtId="2" fontId="30" fillId="0" borderId="11" xfId="5" applyNumberFormat="1" applyFont="1" applyBorder="1" applyAlignment="1">
      <alignment vertical="top"/>
    </xf>
    <xf numFmtId="2" fontId="28" fillId="0" borderId="1" xfId="5" applyNumberFormat="1" applyFont="1" applyBorder="1" applyAlignment="1">
      <alignment vertical="top"/>
    </xf>
    <xf numFmtId="2" fontId="30" fillId="0" borderId="1" xfId="5" applyNumberFormat="1" applyFont="1" applyBorder="1" applyAlignment="1">
      <alignment horizontal="center" vertical="center"/>
    </xf>
    <xf numFmtId="2" fontId="30" fillId="0" borderId="1" xfId="5" applyNumberFormat="1" applyFont="1" applyBorder="1" applyAlignment="1">
      <alignment horizontal="center" vertical="center" shrinkToFit="1"/>
    </xf>
    <xf numFmtId="2" fontId="30" fillId="0" borderId="11" xfId="5" applyNumberFormat="1" applyFont="1" applyBorder="1" applyAlignment="1">
      <alignment vertical="top" shrinkToFit="1"/>
    </xf>
    <xf numFmtId="2" fontId="30" fillId="0" borderId="59" xfId="5" applyNumberFormat="1" applyFont="1" applyBorder="1" applyAlignment="1">
      <alignment vertical="center" shrinkToFit="1"/>
    </xf>
    <xf numFmtId="2" fontId="30" fillId="0" borderId="0" xfId="5" applyNumberFormat="1" applyFont="1" applyAlignment="1">
      <alignment horizontal="center" vertical="center" shrinkToFit="1"/>
    </xf>
    <xf numFmtId="2" fontId="30" fillId="0" borderId="9" xfId="5" applyNumberFormat="1" applyFont="1" applyBorder="1" applyAlignment="1">
      <alignment vertical="top" shrinkToFit="1"/>
    </xf>
    <xf numFmtId="2" fontId="30" fillId="0" borderId="18" xfId="5" applyNumberFormat="1" applyFont="1" applyBorder="1" applyAlignment="1">
      <alignment vertical="center" shrinkToFit="1"/>
    </xf>
    <xf numFmtId="2" fontId="28" fillId="0" borderId="0" xfId="5" applyNumberFormat="1" applyFont="1" applyAlignment="1">
      <alignment vertical="top"/>
    </xf>
    <xf numFmtId="2" fontId="30" fillId="0" borderId="0" xfId="5" applyNumberFormat="1" applyFont="1" applyAlignment="1">
      <alignment horizontal="center" vertical="center"/>
    </xf>
    <xf numFmtId="0" fontId="5" fillId="0" borderId="0" xfId="71" applyFont="1"/>
    <xf numFmtId="165" fontId="5" fillId="0" borderId="0" xfId="71" applyNumberFormat="1" applyFont="1"/>
    <xf numFmtId="0" fontId="8" fillId="0" borderId="0" xfId="71" applyFont="1"/>
    <xf numFmtId="0" fontId="7" fillId="0" borderId="0" xfId="71" applyFont="1" applyAlignment="1">
      <alignment vertical="center"/>
    </xf>
    <xf numFmtId="0" fontId="6" fillId="0" borderId="0" xfId="71" applyFont="1" applyAlignment="1">
      <alignment vertical="center"/>
    </xf>
    <xf numFmtId="49" fontId="11" fillId="0" borderId="0" xfId="71" applyNumberFormat="1" applyFont="1" applyAlignment="1">
      <alignment horizontal="right"/>
    </xf>
    <xf numFmtId="49" fontId="8" fillId="0" borderId="0" xfId="71" applyNumberFormat="1" applyFont="1"/>
    <xf numFmtId="165" fontId="8" fillId="0" borderId="0" xfId="71" applyNumberFormat="1" applyFont="1"/>
    <xf numFmtId="0" fontId="2" fillId="0" borderId="0" xfId="71" applyFont="1"/>
    <xf numFmtId="0" fontId="9" fillId="0" borderId="0" xfId="71" applyFont="1" applyAlignment="1">
      <alignment horizontal="left"/>
    </xf>
    <xf numFmtId="0" fontId="5" fillId="0" borderId="0" xfId="71" applyFont="1" applyAlignment="1">
      <alignment horizontal="center"/>
    </xf>
    <xf numFmtId="0" fontId="9" fillId="0" borderId="0" xfId="71" applyFont="1"/>
    <xf numFmtId="0" fontId="6" fillId="0" borderId="0" xfId="71" applyFont="1" applyAlignment="1">
      <alignment horizontal="right"/>
    </xf>
    <xf numFmtId="0" fontId="5" fillId="0" borderId="0" xfId="71" applyFont="1" applyAlignment="1">
      <alignment horizontal="left" vertical="center"/>
    </xf>
    <xf numFmtId="14" fontId="9" fillId="0" borderId="0" xfId="71" applyNumberFormat="1" applyFont="1" applyAlignment="1">
      <alignment horizontal="left"/>
    </xf>
    <xf numFmtId="2" fontId="8" fillId="0" borderId="0" xfId="71" applyNumberFormat="1" applyFont="1" applyAlignment="1">
      <alignment horizontal="center"/>
    </xf>
    <xf numFmtId="0" fontId="10" fillId="0" borderId="0" xfId="71" applyFont="1" applyAlignment="1">
      <alignment shrinkToFit="1"/>
    </xf>
    <xf numFmtId="0" fontId="5" fillId="0" borderId="0" xfId="71" applyFont="1" applyAlignment="1">
      <alignment shrinkToFit="1"/>
    </xf>
    <xf numFmtId="0" fontId="3" fillId="0" borderId="0" xfId="71" applyFont="1" applyAlignment="1">
      <alignment horizontal="center" vertical="center"/>
    </xf>
    <xf numFmtId="2" fontId="3" fillId="0" borderId="0" xfId="71" applyNumberFormat="1" applyFont="1" applyAlignment="1">
      <alignment vertical="top"/>
    </xf>
    <xf numFmtId="2" fontId="3" fillId="0" borderId="0" xfId="71" applyNumberFormat="1" applyFont="1" applyAlignment="1">
      <alignment vertical="top" shrinkToFit="1"/>
    </xf>
    <xf numFmtId="2" fontId="3" fillId="0" borderId="8" xfId="71" applyNumberFormat="1" applyFont="1" applyBorder="1" applyAlignment="1">
      <alignment vertical="top"/>
    </xf>
    <xf numFmtId="0" fontId="3" fillId="0" borderId="0" xfId="71" applyFont="1" applyAlignment="1">
      <alignment vertical="top"/>
    </xf>
    <xf numFmtId="2" fontId="16" fillId="0" borderId="0" xfId="71" applyNumberFormat="1" applyFont="1" applyAlignment="1">
      <alignment vertical="top"/>
    </xf>
    <xf numFmtId="0" fontId="3" fillId="0" borderId="0" xfId="71" applyFont="1" applyAlignment="1">
      <alignment horizontal="center" vertical="center" shrinkToFit="1"/>
    </xf>
    <xf numFmtId="2" fontId="3" fillId="0" borderId="2" xfId="71" applyNumberFormat="1" applyFont="1" applyBorder="1" applyAlignment="1">
      <alignment horizontal="center" vertical="center" shrinkToFit="1"/>
    </xf>
    <xf numFmtId="2" fontId="3" fillId="0" borderId="30" xfId="71" applyNumberFormat="1" applyFont="1" applyBorder="1" applyAlignment="1">
      <alignment vertical="top" shrinkToFit="1"/>
    </xf>
    <xf numFmtId="2" fontId="3" fillId="0" borderId="63" xfId="71" applyNumberFormat="1" applyFont="1" applyBorder="1" applyAlignment="1">
      <alignment vertical="top" shrinkToFit="1"/>
    </xf>
    <xf numFmtId="2" fontId="3" fillId="0" borderId="0" xfId="71" applyNumberFormat="1" applyFont="1" applyAlignment="1">
      <alignment horizontal="center" vertical="center"/>
    </xf>
    <xf numFmtId="165" fontId="3" fillId="0" borderId="0" xfId="71" applyNumberFormat="1" applyFont="1" applyAlignment="1">
      <alignment vertical="top"/>
    </xf>
    <xf numFmtId="0" fontId="4" fillId="0" borderId="46" xfId="71" applyFont="1" applyBorder="1" applyAlignment="1">
      <alignment horizontal="center" vertical="top"/>
    </xf>
    <xf numFmtId="0" fontId="4" fillId="0" borderId="3" xfId="71" applyFont="1" applyBorder="1" applyAlignment="1">
      <alignment vertical="top"/>
    </xf>
    <xf numFmtId="0" fontId="19" fillId="0" borderId="22" xfId="71" applyFont="1" applyBorder="1" applyAlignment="1">
      <alignment vertical="top"/>
    </xf>
    <xf numFmtId="0" fontId="4" fillId="0" borderId="3" xfId="71" applyFont="1" applyBorder="1" applyAlignment="1">
      <alignment horizontal="center" vertical="center"/>
    </xf>
    <xf numFmtId="2" fontId="4" fillId="0" borderId="38" xfId="71" applyNumberFormat="1" applyFont="1" applyBorder="1" applyAlignment="1">
      <alignment horizontal="center" vertical="center" shrinkToFit="1"/>
    </xf>
    <xf numFmtId="2" fontId="4" fillId="0" borderId="3" xfId="71" applyNumberFormat="1" applyFont="1" applyBorder="1" applyAlignment="1">
      <alignment vertical="top"/>
    </xf>
    <xf numFmtId="2" fontId="4" fillId="0" borderId="3" xfId="71" applyNumberFormat="1" applyFont="1" applyBorder="1" applyAlignment="1">
      <alignment vertical="top" shrinkToFit="1"/>
    </xf>
    <xf numFmtId="2" fontId="19" fillId="0" borderId="3" xfId="71" applyNumberFormat="1" applyFont="1" applyBorder="1" applyAlignment="1">
      <alignment vertical="top"/>
    </xf>
    <xf numFmtId="0" fontId="4" fillId="0" borderId="3" xfId="71" applyFont="1" applyBorder="1" applyAlignment="1">
      <alignment horizontal="center" vertical="center" shrinkToFit="1"/>
    </xf>
    <xf numFmtId="2" fontId="4" fillId="0" borderId="3" xfId="71" applyNumberFormat="1" applyFont="1" applyBorder="1" applyAlignment="1">
      <alignment horizontal="center" vertical="center"/>
    </xf>
    <xf numFmtId="2" fontId="4" fillId="0" borderId="3" xfId="71" applyNumberFormat="1" applyFont="1" applyBorder="1" applyAlignment="1">
      <alignment horizontal="center" vertical="center" shrinkToFit="1"/>
    </xf>
    <xf numFmtId="2" fontId="4" fillId="0" borderId="44" xfId="71" applyNumberFormat="1" applyFont="1" applyBorder="1" applyAlignment="1">
      <alignment vertical="center" shrinkToFit="1"/>
    </xf>
    <xf numFmtId="0" fontId="3" fillId="0" borderId="47" xfId="71" applyFont="1" applyBorder="1" applyAlignment="1">
      <alignment horizontal="center" vertical="top"/>
    </xf>
    <xf numFmtId="0" fontId="17" fillId="0" borderId="9" xfId="71" applyFont="1" applyBorder="1" applyAlignment="1">
      <alignment vertical="top"/>
    </xf>
    <xf numFmtId="10" fontId="3" fillId="0" borderId="0" xfId="71" applyNumberFormat="1" applyFont="1" applyAlignment="1">
      <alignment horizontal="center" vertical="center"/>
    </xf>
    <xf numFmtId="2" fontId="3" fillId="0" borderId="8" xfId="71" applyNumberFormat="1" applyFont="1" applyBorder="1" applyAlignment="1">
      <alignment horizontal="center" vertical="center" shrinkToFit="1"/>
    </xf>
    <xf numFmtId="2" fontId="3" fillId="0" borderId="0" xfId="71" applyNumberFormat="1" applyFont="1" applyAlignment="1">
      <alignment horizontal="center" vertical="center" shrinkToFit="1"/>
    </xf>
    <xf numFmtId="2" fontId="3" fillId="0" borderId="42" xfId="71" applyNumberFormat="1" applyFont="1" applyBorder="1" applyAlignment="1">
      <alignment vertical="center" shrinkToFit="1"/>
    </xf>
    <xf numFmtId="0" fontId="9" fillId="0" borderId="48" xfId="71" applyFont="1" applyBorder="1" applyAlignment="1">
      <alignment horizontal="right" vertical="center"/>
    </xf>
    <xf numFmtId="0" fontId="9" fillId="0" borderId="24" xfId="71" applyFont="1" applyBorder="1" applyAlignment="1">
      <alignment horizontal="right" vertical="center"/>
    </xf>
    <xf numFmtId="0" fontId="20" fillId="0" borderId="41" xfId="71" applyFont="1" applyBorder="1" applyAlignment="1">
      <alignment horizontal="right" vertical="center"/>
    </xf>
    <xf numFmtId="2" fontId="9" fillId="0" borderId="39" xfId="71" applyNumberFormat="1" applyFont="1" applyBorder="1" applyAlignment="1">
      <alignment horizontal="right" vertical="center" shrinkToFit="1"/>
    </xf>
    <xf numFmtId="2" fontId="9" fillId="0" borderId="24" xfId="71" applyNumberFormat="1" applyFont="1" applyBorder="1" applyAlignment="1">
      <alignment horizontal="right" vertical="center"/>
    </xf>
    <xf numFmtId="2" fontId="9" fillId="0" borderId="24" xfId="71" applyNumberFormat="1" applyFont="1" applyBorder="1" applyAlignment="1">
      <alignment horizontal="right" vertical="center" shrinkToFit="1"/>
    </xf>
    <xf numFmtId="2" fontId="20" fillId="0" borderId="24" xfId="71" applyNumberFormat="1" applyFont="1" applyBorder="1" applyAlignment="1">
      <alignment horizontal="right" vertical="center"/>
    </xf>
    <xf numFmtId="0" fontId="9" fillId="0" borderId="24" xfId="71" applyFont="1" applyBorder="1" applyAlignment="1">
      <alignment horizontal="right" vertical="center" shrinkToFit="1"/>
    </xf>
    <xf numFmtId="2" fontId="9" fillId="0" borderId="45" xfId="71" applyNumberFormat="1" applyFont="1" applyBorder="1" applyAlignment="1">
      <alignment horizontal="right" vertical="center" shrinkToFit="1"/>
    </xf>
    <xf numFmtId="0" fontId="3" fillId="0" borderId="0" xfId="71" applyFont="1" applyAlignment="1">
      <alignment horizontal="center" vertical="top"/>
    </xf>
    <xf numFmtId="0" fontId="17" fillId="0" borderId="0" xfId="71" applyFont="1" applyAlignment="1">
      <alignment vertical="top"/>
    </xf>
    <xf numFmtId="2" fontId="3" fillId="0" borderId="0" xfId="71" applyNumberFormat="1" applyFont="1" applyAlignment="1">
      <alignment vertical="center" shrinkToFit="1"/>
    </xf>
    <xf numFmtId="2" fontId="3" fillId="0" borderId="14" xfId="0" applyNumberFormat="1" applyFont="1" applyBorder="1" applyAlignment="1">
      <alignment horizontal="center" vertical="center" shrinkToFit="1"/>
    </xf>
    <xf numFmtId="0" fontId="9" fillId="0" borderId="0" xfId="70" applyFont="1" applyAlignment="1">
      <alignment wrapText="1"/>
    </xf>
    <xf numFmtId="49" fontId="3" fillId="0" borderId="0" xfId="70" applyNumberFormat="1" applyFont="1" applyAlignment="1">
      <alignment horizontal="center" vertical="top" wrapText="1"/>
    </xf>
    <xf numFmtId="0" fontId="3" fillId="0" borderId="0" xfId="70" applyFont="1" applyAlignment="1">
      <alignment horizontal="center" vertical="center"/>
    </xf>
    <xf numFmtId="2" fontId="58" fillId="0" borderId="0" xfId="70" applyNumberFormat="1" applyFont="1" applyAlignment="1">
      <alignment vertical="top"/>
    </xf>
    <xf numFmtId="2" fontId="3" fillId="0" borderId="80" xfId="26" applyNumberFormat="1" applyFont="1" applyBorder="1" applyAlignment="1">
      <alignment vertical="top" shrinkToFit="1"/>
    </xf>
    <xf numFmtId="2" fontId="3" fillId="0" borderId="80" xfId="5" applyNumberFormat="1" applyFont="1" applyBorder="1" applyAlignment="1">
      <alignment vertical="top" shrinkToFit="1"/>
    </xf>
    <xf numFmtId="0" fontId="3" fillId="0" borderId="80" xfId="5" applyFont="1" applyBorder="1" applyAlignment="1">
      <alignment horizontal="center" vertical="center"/>
    </xf>
    <xf numFmtId="2" fontId="3" fillId="0" borderId="80" xfId="5" applyNumberFormat="1" applyFont="1" applyBorder="1" applyAlignment="1">
      <alignment vertical="top"/>
    </xf>
    <xf numFmtId="2" fontId="16" fillId="0" borderId="80" xfId="5" applyNumberFormat="1" applyFont="1" applyBorder="1" applyAlignment="1">
      <alignment vertical="top"/>
    </xf>
    <xf numFmtId="0" fontId="3" fillId="0" borderId="80" xfId="5" applyFont="1" applyBorder="1" applyAlignment="1">
      <alignment horizontal="center" vertical="center" shrinkToFit="1"/>
    </xf>
    <xf numFmtId="2" fontId="3" fillId="0" borderId="80" xfId="5" applyNumberFormat="1" applyFont="1" applyBorder="1" applyAlignment="1">
      <alignment horizontal="center" vertical="center"/>
    </xf>
    <xf numFmtId="2" fontId="3" fillId="0" borderId="80" xfId="5" applyNumberFormat="1" applyFont="1" applyBorder="1" applyAlignment="1">
      <alignment horizontal="center" vertical="center" shrinkToFit="1"/>
    </xf>
    <xf numFmtId="2" fontId="3" fillId="0" borderId="80" xfId="0" applyNumberFormat="1" applyFont="1" applyBorder="1" applyAlignment="1">
      <alignment vertical="top"/>
    </xf>
    <xf numFmtId="2" fontId="3" fillId="0" borderId="80" xfId="0" applyNumberFormat="1" applyFont="1" applyBorder="1" applyAlignment="1">
      <alignment vertical="top" shrinkToFit="1"/>
    </xf>
    <xf numFmtId="2" fontId="16" fillId="0" borderId="80" xfId="0" applyNumberFormat="1" applyFont="1" applyBorder="1" applyAlignment="1">
      <alignment vertical="top"/>
    </xf>
    <xf numFmtId="0" fontId="3" fillId="0" borderId="80" xfId="0" applyFont="1" applyBorder="1" applyAlignment="1">
      <alignment horizontal="center" vertical="center" shrinkToFit="1"/>
    </xf>
    <xf numFmtId="2" fontId="3" fillId="0" borderId="80" xfId="0" applyNumberFormat="1" applyFont="1" applyBorder="1" applyAlignment="1">
      <alignment horizontal="center" vertical="center"/>
    </xf>
    <xf numFmtId="2" fontId="3" fillId="0" borderId="82" xfId="0" applyNumberFormat="1" applyFont="1" applyBorder="1" applyAlignment="1">
      <alignment vertical="top" shrinkToFit="1"/>
    </xf>
    <xf numFmtId="2" fontId="3" fillId="0" borderId="84" xfId="5" applyNumberFormat="1" applyFont="1" applyBorder="1" applyAlignment="1">
      <alignment vertical="top"/>
    </xf>
    <xf numFmtId="2" fontId="3" fillId="0" borderId="82" xfId="5" applyNumberFormat="1" applyFont="1" applyBorder="1" applyAlignment="1">
      <alignment vertical="top"/>
    </xf>
    <xf numFmtId="2" fontId="3" fillId="0" borderId="82" xfId="5" applyNumberFormat="1" applyFont="1" applyBorder="1" applyAlignment="1">
      <alignment vertical="top" shrinkToFit="1"/>
    </xf>
    <xf numFmtId="2" fontId="3" fillId="0" borderId="84" xfId="0" applyNumberFormat="1" applyFont="1" applyBorder="1" applyAlignment="1">
      <alignment vertical="top"/>
    </xf>
    <xf numFmtId="2" fontId="3" fillId="0" borderId="82" xfId="0" applyNumberFormat="1" applyFont="1" applyBorder="1" applyAlignment="1">
      <alignment vertical="top"/>
    </xf>
    <xf numFmtId="2" fontId="30" fillId="0" borderId="80" xfId="5" applyNumberFormat="1" applyFont="1" applyBorder="1" applyAlignment="1">
      <alignment vertical="top" shrinkToFit="1"/>
    </xf>
    <xf numFmtId="2" fontId="30" fillId="0" borderId="80" xfId="5" applyNumberFormat="1" applyFont="1" applyBorder="1" applyAlignment="1">
      <alignment vertical="top"/>
    </xf>
    <xf numFmtId="2" fontId="30" fillId="0" borderId="84" xfId="5" applyNumberFormat="1" applyFont="1" applyBorder="1" applyAlignment="1">
      <alignment vertical="top"/>
    </xf>
    <xf numFmtId="2" fontId="30" fillId="0" borderId="82" xfId="5" applyNumberFormat="1" applyFont="1" applyBorder="1" applyAlignment="1">
      <alignment vertical="top"/>
    </xf>
    <xf numFmtId="2" fontId="28" fillId="0" borderId="80" xfId="5" applyNumberFormat="1" applyFont="1" applyBorder="1" applyAlignment="1">
      <alignment vertical="top"/>
    </xf>
    <xf numFmtId="0" fontId="30" fillId="0" borderId="80" xfId="5" applyFont="1" applyBorder="1" applyAlignment="1">
      <alignment horizontal="center" vertical="center" shrinkToFit="1"/>
    </xf>
    <xf numFmtId="2" fontId="30" fillId="0" borderId="80" xfId="5" applyNumberFormat="1" applyFont="1" applyBorder="1" applyAlignment="1">
      <alignment horizontal="center" vertical="center"/>
    </xf>
    <xf numFmtId="2" fontId="30" fillId="0" borderId="82" xfId="5" applyNumberFormat="1" applyFont="1" applyBorder="1" applyAlignment="1">
      <alignment vertical="top" shrinkToFit="1"/>
    </xf>
    <xf numFmtId="2" fontId="30" fillId="0" borderId="28" xfId="5" applyNumberFormat="1" applyFont="1" applyBorder="1" applyAlignment="1">
      <alignment vertical="top" shrinkToFit="1"/>
    </xf>
    <xf numFmtId="0" fontId="30" fillId="0" borderId="1" xfId="5" applyFont="1" applyBorder="1" applyAlignment="1">
      <alignment horizontal="center" vertical="center" shrinkToFit="1"/>
    </xf>
    <xf numFmtId="2" fontId="3" fillId="0" borderId="80" xfId="70" applyNumberFormat="1" applyFont="1" applyBorder="1" applyAlignment="1">
      <alignment vertical="top"/>
    </xf>
    <xf numFmtId="2" fontId="3" fillId="0" borderId="80" xfId="70" applyNumberFormat="1" applyFont="1" applyBorder="1" applyAlignment="1">
      <alignment vertical="top" shrinkToFit="1"/>
    </xf>
    <xf numFmtId="2" fontId="3" fillId="0" borderId="84" xfId="70" applyNumberFormat="1" applyFont="1" applyBorder="1" applyAlignment="1">
      <alignment vertical="top"/>
    </xf>
    <xf numFmtId="2" fontId="3" fillId="0" borderId="82" xfId="70" applyNumberFormat="1" applyFont="1" applyBorder="1" applyAlignment="1">
      <alignment vertical="top"/>
    </xf>
    <xf numFmtId="2" fontId="16" fillId="0" borderId="80" xfId="70" applyNumberFormat="1" applyFont="1" applyBorder="1" applyAlignment="1">
      <alignment vertical="top"/>
    </xf>
    <xf numFmtId="0" fontId="3" fillId="0" borderId="80" xfId="70" applyFont="1" applyBorder="1" applyAlignment="1">
      <alignment horizontal="center" vertical="center" shrinkToFit="1"/>
    </xf>
    <xf numFmtId="2" fontId="3" fillId="0" borderId="80" xfId="70" applyNumberFormat="1" applyFont="1" applyBorder="1" applyAlignment="1">
      <alignment horizontal="center" vertical="center"/>
    </xf>
    <xf numFmtId="2" fontId="3" fillId="0" borderId="80" xfId="70" applyNumberFormat="1" applyFont="1" applyBorder="1" applyAlignment="1">
      <alignment horizontal="center" vertical="center" shrinkToFit="1"/>
    </xf>
    <xf numFmtId="2" fontId="3" fillId="0" borderId="82" xfId="70" applyNumberFormat="1" applyFont="1" applyBorder="1" applyAlignment="1">
      <alignment vertical="top" shrinkToFit="1"/>
    </xf>
    <xf numFmtId="2" fontId="30" fillId="0" borderId="80" xfId="0" applyNumberFormat="1" applyFont="1" applyBorder="1" applyAlignment="1">
      <alignment vertical="top" shrinkToFit="1"/>
    </xf>
    <xf numFmtId="0" fontId="3" fillId="0" borderId="80" xfId="7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0" xfId="70" applyFont="1" applyAlignment="1">
      <alignment horizontal="center"/>
    </xf>
    <xf numFmtId="0" fontId="6" fillId="0" borderId="0" xfId="70" applyFont="1" applyAlignment="1">
      <alignment horizontal="center"/>
    </xf>
    <xf numFmtId="0" fontId="3" fillId="0" borderId="60" xfId="71" applyFont="1" applyBorder="1" applyAlignment="1">
      <alignment horizontal="center" vertical="top"/>
    </xf>
    <xf numFmtId="0" fontId="3" fillId="0" borderId="3" xfId="71" applyFont="1" applyBorder="1" applyAlignment="1">
      <alignment vertical="top"/>
    </xf>
    <xf numFmtId="0" fontId="17" fillId="0" borderId="2" xfId="71" applyFont="1" applyBorder="1" applyAlignment="1">
      <alignment vertical="top"/>
    </xf>
    <xf numFmtId="0" fontId="3" fillId="0" borderId="3" xfId="71" applyFont="1" applyBorder="1" applyAlignment="1">
      <alignment horizontal="center" vertical="center"/>
    </xf>
    <xf numFmtId="2" fontId="3" fillId="0" borderId="3" xfId="71" applyNumberFormat="1" applyFont="1" applyBorder="1" applyAlignment="1">
      <alignment vertical="top"/>
    </xf>
    <xf numFmtId="2" fontId="3" fillId="0" borderId="3" xfId="71" applyNumberFormat="1" applyFont="1" applyBorder="1" applyAlignment="1">
      <alignment vertical="top" shrinkToFit="1"/>
    </xf>
    <xf numFmtId="2" fontId="3" fillId="0" borderId="38" xfId="71" applyNumberFormat="1" applyFont="1" applyBorder="1" applyAlignment="1">
      <alignment vertical="top"/>
    </xf>
    <xf numFmtId="2" fontId="3" fillId="0" borderId="22" xfId="71" applyNumberFormat="1" applyFont="1" applyBorder="1" applyAlignment="1">
      <alignment vertical="top"/>
    </xf>
    <xf numFmtId="2" fontId="16" fillId="0" borderId="3" xfId="71" applyNumberFormat="1" applyFont="1" applyBorder="1" applyAlignment="1">
      <alignment vertical="top"/>
    </xf>
    <xf numFmtId="0" fontId="3" fillId="0" borderId="3" xfId="71" applyFont="1" applyBorder="1" applyAlignment="1">
      <alignment horizontal="center" vertical="center" shrinkToFit="1"/>
    </xf>
    <xf numFmtId="2" fontId="3" fillId="0" borderId="3" xfId="71" applyNumberFormat="1" applyFont="1" applyBorder="1" applyAlignment="1">
      <alignment horizontal="center" vertical="top"/>
    </xf>
    <xf numFmtId="2" fontId="3" fillId="0" borderId="3" xfId="71" applyNumberFormat="1" applyFont="1" applyBorder="1" applyAlignment="1">
      <alignment horizontal="center" vertical="top" shrinkToFit="1"/>
    </xf>
    <xf numFmtId="2" fontId="3" fillId="0" borderId="22" xfId="71" applyNumberFormat="1" applyFont="1" applyBorder="1" applyAlignment="1">
      <alignment vertical="top" shrinkToFit="1"/>
    </xf>
    <xf numFmtId="2" fontId="3" fillId="0" borderId="67" xfId="71" applyNumberFormat="1" applyFont="1" applyBorder="1" applyAlignment="1">
      <alignment vertical="center" shrinkToFit="1"/>
    </xf>
    <xf numFmtId="2" fontId="3" fillId="0" borderId="80" xfId="71" applyNumberFormat="1" applyFont="1" applyBorder="1" applyAlignment="1">
      <alignment vertical="top" shrinkToFit="1"/>
    </xf>
    <xf numFmtId="0" fontId="3" fillId="0" borderId="28" xfId="0" applyFont="1" applyBorder="1" applyAlignment="1">
      <alignment horizontal="center" vertical="top" shrinkToFit="1"/>
    </xf>
    <xf numFmtId="2" fontId="3" fillId="0" borderId="28" xfId="0" applyNumberFormat="1" applyFont="1" applyBorder="1" applyAlignment="1">
      <alignment horizontal="center" vertical="top" shrinkToFit="1"/>
    </xf>
    <xf numFmtId="2" fontId="3" fillId="0" borderId="28" xfId="0" applyNumberFormat="1" applyFont="1" applyBorder="1" applyAlignment="1">
      <alignment horizontal="center" vertical="top"/>
    </xf>
    <xf numFmtId="164" fontId="3" fillId="0" borderId="28" xfId="71" applyNumberFormat="1" applyFont="1" applyBorder="1" applyAlignment="1">
      <alignment vertical="top" shrinkToFit="1"/>
    </xf>
    <xf numFmtId="2" fontId="30" fillId="0" borderId="80" xfId="5" applyNumberFormat="1" applyFont="1" applyBorder="1" applyAlignment="1">
      <alignment horizontal="center" vertical="center" shrinkToFit="1"/>
    </xf>
    <xf numFmtId="0" fontId="30" fillId="0" borderId="62" xfId="5" applyFont="1" applyBorder="1" applyAlignment="1">
      <alignment horizontal="center" vertical="center" shrinkToFit="1"/>
    </xf>
    <xf numFmtId="0" fontId="30" fillId="0" borderId="0" xfId="5" applyFont="1" applyAlignment="1">
      <alignment horizontal="center" vertical="center" shrinkToFit="1"/>
    </xf>
    <xf numFmtId="0" fontId="30" fillId="0" borderId="28" xfId="5" applyFont="1" applyBorder="1" applyAlignment="1">
      <alignment horizontal="center" vertical="top" shrinkToFit="1"/>
    </xf>
    <xf numFmtId="2" fontId="30" fillId="0" borderId="28" xfId="5" applyNumberFormat="1" applyFont="1" applyBorder="1" applyAlignment="1">
      <alignment horizontal="center" vertical="top" shrinkToFit="1"/>
    </xf>
    <xf numFmtId="0" fontId="5" fillId="0" borderId="0" xfId="0" applyFont="1" applyAlignment="1">
      <alignment horizontal="center"/>
    </xf>
    <xf numFmtId="0" fontId="6" fillId="0" borderId="0" xfId="70" applyFont="1" applyAlignment="1">
      <alignment horizontal="left"/>
    </xf>
    <xf numFmtId="49" fontId="28" fillId="0" borderId="83" xfId="5" applyNumberFormat="1" applyFont="1" applyBorder="1" applyAlignment="1">
      <alignment horizontal="left" vertical="top" wrapText="1"/>
    </xf>
    <xf numFmtId="0" fontId="3" fillId="0" borderId="40" xfId="5" applyFont="1" applyBorder="1" applyAlignment="1">
      <alignment horizontal="center" vertical="top" shrinkToFit="1"/>
    </xf>
    <xf numFmtId="164" fontId="3" fillId="0" borderId="81" xfId="70" applyNumberFormat="1" applyFont="1" applyBorder="1" applyAlignment="1">
      <alignment horizontal="center" vertical="center" shrinkToFit="1"/>
    </xf>
    <xf numFmtId="164" fontId="3" fillId="0" borderId="81" xfId="5" applyNumberFormat="1" applyFont="1" applyBorder="1" applyAlignment="1">
      <alignment horizontal="center" vertical="center" shrinkToFit="1"/>
    </xf>
    <xf numFmtId="49" fontId="3" fillId="0" borderId="80" xfId="70" applyNumberFormat="1" applyFont="1" applyBorder="1" applyAlignment="1">
      <alignment horizontal="center" vertical="top" wrapText="1"/>
    </xf>
    <xf numFmtId="49" fontId="16" fillId="0" borderId="27" xfId="70" applyNumberFormat="1" applyFont="1" applyBorder="1" applyAlignment="1">
      <alignment horizontal="left" vertical="top" wrapText="1"/>
    </xf>
    <xf numFmtId="2" fontId="30" fillId="0" borderId="14" xfId="0" applyNumberFormat="1" applyFont="1" applyBorder="1" applyAlignment="1">
      <alignment horizontal="center" vertical="center" shrinkToFit="1"/>
    </xf>
    <xf numFmtId="0" fontId="6" fillId="0" borderId="0" xfId="26" applyFont="1" applyAlignment="1">
      <alignment horizontal="right"/>
    </xf>
    <xf numFmtId="0" fontId="6" fillId="0" borderId="0" xfId="68" applyFont="1" applyAlignment="1">
      <alignment horizontal="left"/>
    </xf>
    <xf numFmtId="0" fontId="3" fillId="0" borderId="8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1" fillId="0" borderId="1" xfId="26" applyFont="1" applyBorder="1" applyAlignment="1">
      <alignment horizontal="centerContinuous"/>
    </xf>
    <xf numFmtId="169" fontId="9" fillId="0" borderId="0" xfId="26" applyNumberFormat="1" applyFont="1" applyAlignment="1">
      <alignment horizontal="left"/>
    </xf>
    <xf numFmtId="0" fontId="63" fillId="0" borderId="0" xfId="68" applyFont="1" applyAlignment="1">
      <alignment horizontal="left"/>
    </xf>
    <xf numFmtId="0" fontId="63" fillId="0" borderId="0" xfId="68" applyFont="1" applyAlignment="1">
      <alignment horizontal="right"/>
    </xf>
    <xf numFmtId="2" fontId="58" fillId="0" borderId="0" xfId="26" applyNumberFormat="1" applyFont="1" applyAlignment="1">
      <alignment vertical="top"/>
    </xf>
    <xf numFmtId="2" fontId="30" fillId="0" borderId="9" xfId="0" applyNumberFormat="1" applyFont="1" applyBorder="1" applyAlignment="1">
      <alignment vertical="top" shrinkToFit="1"/>
    </xf>
    <xf numFmtId="0" fontId="30" fillId="0" borderId="0" xfId="0" applyFont="1" applyAlignment="1">
      <alignment vertical="top"/>
    </xf>
    <xf numFmtId="49" fontId="28" fillId="0" borderId="25" xfId="0" applyNumberFormat="1" applyFont="1" applyBorder="1" applyAlignment="1">
      <alignment horizontal="left" vertical="top" wrapText="1"/>
    </xf>
    <xf numFmtId="0" fontId="30" fillId="0" borderId="26" xfId="0" applyFont="1" applyBorder="1" applyAlignment="1">
      <alignment horizontal="center" vertical="top" shrinkToFit="1"/>
    </xf>
    <xf numFmtId="2" fontId="30" fillId="0" borderId="26" xfId="0" applyNumberFormat="1" applyFont="1" applyBorder="1" applyAlignment="1">
      <alignment horizontal="center" vertical="top" shrinkToFit="1"/>
    </xf>
    <xf numFmtId="2" fontId="30" fillId="0" borderId="26" xfId="0" applyNumberFormat="1" applyFont="1" applyBorder="1" applyAlignment="1">
      <alignment horizontal="center" vertical="top"/>
    </xf>
    <xf numFmtId="2" fontId="30" fillId="0" borderId="26" xfId="0" applyNumberFormat="1" applyFont="1" applyBorder="1" applyAlignment="1">
      <alignment vertical="top" shrinkToFit="1"/>
    </xf>
    <xf numFmtId="2" fontId="30" fillId="0" borderId="31" xfId="0" applyNumberFormat="1" applyFont="1" applyBorder="1" applyAlignment="1">
      <alignment vertical="top" shrinkToFit="1"/>
    </xf>
    <xf numFmtId="2" fontId="2" fillId="0" borderId="80" xfId="70" applyNumberFormat="1" applyFont="1" applyBorder="1" applyAlignment="1">
      <alignment vertical="top"/>
    </xf>
    <xf numFmtId="49" fontId="2" fillId="0" borderId="83" xfId="70" applyNumberFormat="1" applyFont="1" applyBorder="1" applyAlignment="1">
      <alignment horizontal="left" vertical="top" wrapText="1"/>
    </xf>
    <xf numFmtId="49" fontId="2" fillId="0" borderId="69" xfId="70" applyNumberFormat="1" applyFont="1" applyBorder="1" applyAlignment="1">
      <alignment horizontal="left" vertical="top" wrapText="1"/>
    </xf>
    <xf numFmtId="0" fontId="3" fillId="0" borderId="40" xfId="0" applyFont="1" applyBorder="1" applyAlignment="1">
      <alignment horizontal="center" vertical="top" shrinkToFit="1"/>
    </xf>
    <xf numFmtId="2" fontId="2" fillId="0" borderId="80" xfId="0" applyNumberFormat="1" applyFont="1" applyBorder="1" applyAlignment="1">
      <alignment vertical="top"/>
    </xf>
    <xf numFmtId="0" fontId="3" fillId="0" borderId="20" xfId="0" applyFont="1" applyBorder="1" applyAlignment="1">
      <alignment horizontal="center" vertical="top"/>
    </xf>
    <xf numFmtId="49" fontId="2" fillId="0" borderId="25" xfId="0" applyNumberFormat="1" applyFont="1" applyBorder="1" applyAlignment="1">
      <alignment horizontal="left" vertical="top" wrapText="1"/>
    </xf>
    <xf numFmtId="0" fontId="3" fillId="0" borderId="26" xfId="0" applyFont="1" applyBorder="1" applyAlignment="1">
      <alignment horizontal="center" vertical="top" shrinkToFit="1"/>
    </xf>
    <xf numFmtId="0" fontId="3" fillId="0" borderId="21" xfId="0" applyFont="1" applyBorder="1" applyAlignment="1">
      <alignment horizontal="center" vertical="top"/>
    </xf>
    <xf numFmtId="0" fontId="5" fillId="0" borderId="14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0" fontId="3" fillId="0" borderId="28" xfId="0" applyFont="1" applyBorder="1" applyAlignment="1">
      <alignment horizontal="center" vertical="center" shrinkToFit="1"/>
    </xf>
    <xf numFmtId="164" fontId="3" fillId="0" borderId="28" xfId="0" applyNumberFormat="1" applyFont="1" applyBorder="1" applyAlignment="1">
      <alignment vertical="top" shrinkToFit="1"/>
    </xf>
    <xf numFmtId="0" fontId="3" fillId="0" borderId="35" xfId="0" applyFont="1" applyBorder="1" applyAlignment="1">
      <alignment horizontal="center" vertical="center" shrinkToFit="1"/>
    </xf>
    <xf numFmtId="164" fontId="3" fillId="0" borderId="0" xfId="0" applyNumberFormat="1" applyFont="1" applyAlignment="1">
      <alignment vertical="top" shrinkToFit="1"/>
    </xf>
    <xf numFmtId="2" fontId="2" fillId="0" borderId="80" xfId="5" applyNumberFormat="1" applyFont="1" applyBorder="1" applyAlignment="1">
      <alignment vertical="top"/>
    </xf>
    <xf numFmtId="0" fontId="5" fillId="0" borderId="14" xfId="5" applyFont="1" applyBorder="1" applyAlignment="1">
      <alignment vertical="top"/>
    </xf>
    <xf numFmtId="2" fontId="2" fillId="0" borderId="0" xfId="5" applyNumberFormat="1" applyFont="1" applyAlignment="1">
      <alignment vertical="top"/>
    </xf>
    <xf numFmtId="0" fontId="64" fillId="0" borderId="1" xfId="83" applyFont="1" applyFill="1" applyBorder="1" applyAlignment="1" applyProtection="1">
      <alignment vertical="top" wrapText="1"/>
    </xf>
    <xf numFmtId="0" fontId="3" fillId="0" borderId="0" xfId="85" applyFont="1" applyAlignment="1">
      <alignment vertical="top"/>
    </xf>
    <xf numFmtId="165" fontId="3" fillId="0" borderId="0" xfId="85" applyNumberFormat="1" applyFont="1" applyAlignment="1">
      <alignment vertical="top"/>
    </xf>
    <xf numFmtId="0" fontId="4" fillId="0" borderId="46" xfId="85" applyFont="1" applyBorder="1" applyAlignment="1">
      <alignment horizontal="center" vertical="top"/>
    </xf>
    <xf numFmtId="0" fontId="4" fillId="0" borderId="3" xfId="85" applyFont="1" applyBorder="1" applyAlignment="1">
      <alignment vertical="top"/>
    </xf>
    <xf numFmtId="0" fontId="65" fillId="0" borderId="22" xfId="85" applyFont="1" applyBorder="1" applyAlignment="1">
      <alignment vertical="top"/>
    </xf>
    <xf numFmtId="0" fontId="4" fillId="0" borderId="3" xfId="85" applyFont="1" applyBorder="1" applyAlignment="1">
      <alignment horizontal="center" vertical="center"/>
    </xf>
    <xf numFmtId="2" fontId="4" fillId="0" borderId="38" xfId="85" applyNumberFormat="1" applyFont="1" applyBorder="1" applyAlignment="1">
      <alignment horizontal="center" vertical="center" shrinkToFit="1"/>
    </xf>
    <xf numFmtId="2" fontId="4" fillId="0" borderId="3" xfId="85" applyNumberFormat="1" applyFont="1" applyBorder="1" applyAlignment="1">
      <alignment vertical="top"/>
    </xf>
    <xf numFmtId="2" fontId="4" fillId="0" borderId="3" xfId="85" applyNumberFormat="1" applyFont="1" applyBorder="1" applyAlignment="1">
      <alignment vertical="top" shrinkToFit="1"/>
    </xf>
    <xf numFmtId="2" fontId="65" fillId="0" borderId="3" xfId="85" applyNumberFormat="1" applyFont="1" applyBorder="1" applyAlignment="1">
      <alignment vertical="top"/>
    </xf>
    <xf numFmtId="0" fontId="4" fillId="0" borderId="3" xfId="85" applyFont="1" applyBorder="1" applyAlignment="1">
      <alignment horizontal="center" vertical="center" shrinkToFit="1"/>
    </xf>
    <xf numFmtId="2" fontId="4" fillId="0" borderId="3" xfId="85" applyNumberFormat="1" applyFont="1" applyBorder="1" applyAlignment="1">
      <alignment horizontal="center" vertical="center"/>
    </xf>
    <xf numFmtId="2" fontId="4" fillId="0" borderId="3" xfId="85" applyNumberFormat="1" applyFont="1" applyBorder="1" applyAlignment="1">
      <alignment horizontal="center" vertical="center" shrinkToFit="1"/>
    </xf>
    <xf numFmtId="2" fontId="4" fillId="0" borderId="44" xfId="85" applyNumberFormat="1" applyFont="1" applyBorder="1" applyAlignment="1">
      <alignment vertical="center" shrinkToFit="1"/>
    </xf>
    <xf numFmtId="2" fontId="3" fillId="0" borderId="0" xfId="85" applyNumberFormat="1" applyFont="1" applyAlignment="1">
      <alignment vertical="top" shrinkToFit="1"/>
    </xf>
    <xf numFmtId="0" fontId="3" fillId="0" borderId="47" xfId="26" applyFont="1" applyBorder="1" applyAlignment="1">
      <alignment horizontal="center" vertical="top"/>
    </xf>
    <xf numFmtId="0" fontId="59" fillId="0" borderId="9" xfId="26" applyFont="1" applyBorder="1" applyAlignment="1">
      <alignment vertical="top"/>
    </xf>
    <xf numFmtId="2" fontId="3" fillId="0" borderId="8" xfId="26" applyNumberFormat="1" applyFont="1" applyBorder="1" applyAlignment="1">
      <alignment horizontal="center" vertical="center" shrinkToFit="1"/>
    </xf>
    <xf numFmtId="2" fontId="3" fillId="0" borderId="42" xfId="26" applyNumberFormat="1" applyFont="1" applyBorder="1" applyAlignment="1">
      <alignment vertical="center" shrinkToFit="1"/>
    </xf>
    <xf numFmtId="10" fontId="3" fillId="0" borderId="0" xfId="26" applyNumberFormat="1" applyFont="1" applyAlignment="1">
      <alignment horizontal="center" vertical="center"/>
    </xf>
    <xf numFmtId="0" fontId="9" fillId="0" borderId="48" xfId="26" applyFont="1" applyBorder="1" applyAlignment="1">
      <alignment horizontal="right" vertical="center"/>
    </xf>
    <xf numFmtId="0" fontId="9" fillId="0" borderId="93" xfId="26" applyFont="1" applyBorder="1" applyAlignment="1">
      <alignment horizontal="right" vertical="center"/>
    </xf>
    <xf numFmtId="0" fontId="60" fillId="0" borderId="94" xfId="26" applyFont="1" applyBorder="1" applyAlignment="1">
      <alignment horizontal="right" vertical="center"/>
    </xf>
    <xf numFmtId="2" fontId="9" fillId="0" borderId="95" xfId="26" applyNumberFormat="1" applyFont="1" applyBorder="1" applyAlignment="1">
      <alignment horizontal="right" vertical="center" shrinkToFit="1"/>
    </xf>
    <xf numFmtId="2" fontId="9" fillId="0" borderId="93" xfId="26" applyNumberFormat="1" applyFont="1" applyBorder="1" applyAlignment="1">
      <alignment horizontal="right" vertical="center"/>
    </xf>
    <xf numFmtId="2" fontId="9" fillId="0" borderId="93" xfId="26" applyNumberFormat="1" applyFont="1" applyBorder="1" applyAlignment="1">
      <alignment horizontal="right" vertical="center" shrinkToFit="1"/>
    </xf>
    <xf numFmtId="2" fontId="60" fillId="0" borderId="93" xfId="26" applyNumberFormat="1" applyFont="1" applyBorder="1" applyAlignment="1">
      <alignment horizontal="right" vertical="center"/>
    </xf>
    <xf numFmtId="0" fontId="9" fillId="0" borderId="93" xfId="26" applyFont="1" applyBorder="1" applyAlignment="1">
      <alignment horizontal="right" vertical="center" shrinkToFit="1"/>
    </xf>
    <xf numFmtId="2" fontId="9" fillId="0" borderId="96" xfId="26" applyNumberFormat="1" applyFont="1" applyBorder="1" applyAlignment="1">
      <alignment horizontal="right" vertical="center" shrinkToFit="1"/>
    </xf>
    <xf numFmtId="0" fontId="59" fillId="0" borderId="0" xfId="26" applyFont="1" applyAlignment="1">
      <alignment vertical="top"/>
    </xf>
    <xf numFmtId="2" fontId="54" fillId="0" borderId="0" xfId="70" applyNumberFormat="1" applyFont="1" applyAlignment="1">
      <alignment vertical="top"/>
    </xf>
    <xf numFmtId="2" fontId="3" fillId="0" borderId="12" xfId="70" applyNumberFormat="1" applyFont="1" applyBorder="1" applyAlignment="1">
      <alignment horizontal="center" vertical="center" shrinkToFit="1"/>
    </xf>
    <xf numFmtId="2" fontId="3" fillId="0" borderId="13" xfId="70" applyNumberFormat="1" applyFont="1" applyBorder="1" applyAlignment="1">
      <alignment horizontal="center" vertical="center" shrinkToFit="1"/>
    </xf>
    <xf numFmtId="2" fontId="3" fillId="0" borderId="43" xfId="70" applyNumberFormat="1" applyFont="1" applyBorder="1" applyAlignment="1">
      <alignment horizontal="center" vertical="center" shrinkToFit="1"/>
    </xf>
    <xf numFmtId="0" fontId="1" fillId="0" borderId="13" xfId="70" applyBorder="1" applyAlignment="1">
      <alignment horizontal="left" vertical="top" wrapText="1"/>
    </xf>
    <xf numFmtId="0" fontId="1" fillId="0" borderId="13" xfId="70" applyBorder="1" applyAlignment="1">
      <alignment horizontal="center" vertical="center" shrinkToFit="1"/>
    </xf>
    <xf numFmtId="0" fontId="1" fillId="0" borderId="18" xfId="70" applyBorder="1" applyAlignment="1">
      <alignment horizontal="center" vertical="center" shrinkToFit="1"/>
    </xf>
    <xf numFmtId="2" fontId="3" fillId="0" borderId="85" xfId="70" applyNumberFormat="1" applyFont="1" applyBorder="1" applyAlignment="1">
      <alignment horizontal="center" vertical="center" shrinkToFit="1"/>
    </xf>
    <xf numFmtId="2" fontId="3" fillId="0" borderId="81" xfId="70" applyNumberFormat="1" applyFont="1" applyBorder="1" applyAlignment="1">
      <alignment horizontal="center" vertical="center" shrinkToFit="1"/>
    </xf>
    <xf numFmtId="2" fontId="3" fillId="0" borderId="81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6" fillId="0" borderId="64" xfId="70" applyNumberFormat="1" applyFont="1" applyBorder="1" applyAlignment="1">
      <alignment horizontal="left" vertical="top" wrapText="1"/>
    </xf>
    <xf numFmtId="2" fontId="30" fillId="0" borderId="13" xfId="0" applyNumberFormat="1" applyFont="1" applyBorder="1" applyAlignment="1">
      <alignment horizontal="center" vertical="center" shrinkToFit="1"/>
    </xf>
    <xf numFmtId="2" fontId="30" fillId="0" borderId="13" xfId="5" applyNumberFormat="1" applyFont="1" applyBorder="1" applyAlignment="1">
      <alignment horizontal="center" vertical="center" shrinkToFit="1"/>
    </xf>
    <xf numFmtId="49" fontId="16" fillId="0" borderId="83" xfId="0" applyNumberFormat="1" applyFont="1" applyBorder="1" applyAlignment="1">
      <alignment horizontal="left" vertical="top" wrapText="1"/>
    </xf>
    <xf numFmtId="2" fontId="3" fillId="0" borderId="81" xfId="5" applyNumberFormat="1" applyFont="1" applyBorder="1" applyAlignment="1">
      <alignment horizontal="center" vertical="center" shrinkToFit="1"/>
    </xf>
    <xf numFmtId="2" fontId="3" fillId="0" borderId="13" xfId="5" applyNumberFormat="1" applyFont="1" applyBorder="1" applyAlignment="1">
      <alignment horizontal="center" vertical="center" shrinkToFit="1"/>
    </xf>
    <xf numFmtId="49" fontId="3" fillId="0" borderId="80" xfId="5" applyNumberFormat="1" applyFont="1" applyBorder="1" applyAlignment="1">
      <alignment horizontal="center" vertical="top" wrapText="1"/>
    </xf>
    <xf numFmtId="49" fontId="3" fillId="0" borderId="0" xfId="5" applyNumberFormat="1" applyFont="1" applyAlignment="1">
      <alignment horizontal="center" vertical="top" wrapText="1"/>
    </xf>
    <xf numFmtId="0" fontId="6" fillId="0" borderId="0" xfId="26" applyFont="1" applyAlignment="1">
      <alignment horizontal="left"/>
    </xf>
    <xf numFmtId="2" fontId="30" fillId="0" borderId="81" xfId="5" applyNumberFormat="1" applyFont="1" applyBorder="1" applyAlignment="1">
      <alignment horizontal="center" vertical="center" shrinkToFit="1"/>
    </xf>
    <xf numFmtId="0" fontId="6" fillId="0" borderId="0" xfId="71" applyFont="1" applyAlignment="1">
      <alignment horizontal="left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49" fontId="2" fillId="0" borderId="83" xfId="0" applyNumberFormat="1" applyFont="1" applyBorder="1" applyAlignment="1">
      <alignment horizontal="left" vertical="top" wrapText="1"/>
    </xf>
    <xf numFmtId="0" fontId="66" fillId="0" borderId="0" xfId="5" applyFont="1" applyAlignment="1">
      <alignment vertical="top"/>
    </xf>
    <xf numFmtId="49" fontId="3" fillId="0" borderId="4" xfId="70" applyNumberFormat="1" applyFont="1" applyBorder="1" applyAlignment="1">
      <alignment horizontal="center" vertical="top" wrapText="1"/>
    </xf>
    <xf numFmtId="0" fontId="3" fillId="0" borderId="4" xfId="70" applyFont="1" applyBorder="1" applyAlignment="1">
      <alignment horizontal="center" vertical="center"/>
    </xf>
    <xf numFmtId="167" fontId="3" fillId="0" borderId="12" xfId="70" applyNumberFormat="1" applyFont="1" applyBorder="1" applyAlignment="1">
      <alignment horizontal="center" vertical="center" shrinkToFit="1"/>
    </xf>
    <xf numFmtId="0" fontId="3" fillId="0" borderId="20" xfId="70" applyFont="1" applyBorder="1" applyAlignment="1">
      <alignment horizontal="center" vertical="top" shrinkToFit="1"/>
    </xf>
    <xf numFmtId="167" fontId="3" fillId="0" borderId="13" xfId="70" applyNumberFormat="1" applyFont="1" applyBorder="1" applyAlignment="1">
      <alignment horizontal="center" vertical="center" shrinkToFit="1"/>
    </xf>
    <xf numFmtId="0" fontId="3" fillId="0" borderId="81" xfId="0" applyFont="1" applyBorder="1" applyAlignment="1">
      <alignment horizontal="center" vertical="top" shrinkToFit="1"/>
    </xf>
    <xf numFmtId="164" fontId="3" fillId="0" borderId="81" xfId="0" applyNumberFormat="1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1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7" fillId="0" borderId="14" xfId="0" applyFont="1" applyBorder="1" applyAlignment="1">
      <alignment vertical="top"/>
    </xf>
    <xf numFmtId="0" fontId="30" fillId="0" borderId="40" xfId="5" applyFont="1" applyBorder="1" applyAlignment="1">
      <alignment horizontal="center" vertical="top" shrinkToFit="1"/>
    </xf>
    <xf numFmtId="49" fontId="30" fillId="0" borderId="80" xfId="5" applyNumberFormat="1" applyFont="1" applyBorder="1" applyAlignment="1">
      <alignment horizontal="center" vertical="top" wrapText="1"/>
    </xf>
    <xf numFmtId="0" fontId="30" fillId="0" borderId="80" xfId="5" applyFont="1" applyBorder="1" applyAlignment="1">
      <alignment horizontal="center" vertical="center"/>
    </xf>
    <xf numFmtId="0" fontId="30" fillId="0" borderId="20" xfId="5" applyFont="1" applyBorder="1" applyAlignment="1">
      <alignment horizontal="center" vertical="top"/>
    </xf>
    <xf numFmtId="49" fontId="30" fillId="0" borderId="0" xfId="5" applyNumberFormat="1" applyFont="1" applyAlignment="1">
      <alignment horizontal="center" vertical="top" wrapText="1"/>
    </xf>
    <xf numFmtId="0" fontId="30" fillId="0" borderId="0" xfId="5" applyFont="1" applyAlignment="1">
      <alignment horizontal="center" vertical="center"/>
    </xf>
    <xf numFmtId="0" fontId="30" fillId="0" borderId="0" xfId="5" applyFont="1" applyAlignment="1">
      <alignment vertical="top"/>
    </xf>
    <xf numFmtId="0" fontId="30" fillId="0" borderId="21" xfId="5" applyFont="1" applyBorder="1" applyAlignment="1">
      <alignment horizontal="center" vertical="top"/>
    </xf>
    <xf numFmtId="0" fontId="30" fillId="0" borderId="1" xfId="5" applyFont="1" applyBorder="1" applyAlignment="1">
      <alignment vertical="top"/>
    </xf>
    <xf numFmtId="0" fontId="22" fillId="0" borderId="14" xfId="5" applyFont="1" applyBorder="1" applyAlignment="1">
      <alignment vertical="top"/>
    </xf>
    <xf numFmtId="0" fontId="30" fillId="0" borderId="1" xfId="5" applyFont="1" applyBorder="1" applyAlignment="1">
      <alignment horizontal="center" vertical="center"/>
    </xf>
    <xf numFmtId="49" fontId="3" fillId="0" borderId="80" xfId="0" applyNumberFormat="1" applyFont="1" applyBorder="1" applyAlignment="1">
      <alignment horizontal="center" vertical="top" wrapText="1"/>
    </xf>
    <xf numFmtId="164" fontId="3" fillId="0" borderId="28" xfId="70" applyNumberFormat="1" applyFont="1" applyBorder="1" applyAlignment="1">
      <alignment horizontal="center" vertical="center" shrinkToFit="1"/>
    </xf>
    <xf numFmtId="164" fontId="3" fillId="0" borderId="62" xfId="70" applyNumberFormat="1" applyFont="1" applyBorder="1" applyAlignment="1">
      <alignment horizontal="center" vertical="center" shrinkToFit="1"/>
    </xf>
    <xf numFmtId="0" fontId="3" fillId="0" borderId="28" xfId="70" applyFont="1" applyBorder="1" applyAlignment="1">
      <alignment horizontal="center" vertical="top" shrinkToFit="1"/>
    </xf>
    <xf numFmtId="2" fontId="3" fillId="0" borderId="28" xfId="70" applyNumberFormat="1" applyFont="1" applyBorder="1" applyAlignment="1">
      <alignment horizontal="center" vertical="top" shrinkToFit="1"/>
    </xf>
    <xf numFmtId="167" fontId="3" fillId="0" borderId="4" xfId="70" applyNumberFormat="1" applyFont="1" applyBorder="1" applyAlignment="1">
      <alignment vertical="top" shrinkToFit="1"/>
    </xf>
    <xf numFmtId="0" fontId="3" fillId="0" borderId="26" xfId="70" applyFont="1" applyBorder="1" applyAlignment="1">
      <alignment horizontal="center" vertical="top" shrinkToFit="1"/>
    </xf>
    <xf numFmtId="2" fontId="3" fillId="0" borderId="26" xfId="70" applyNumberFormat="1" applyFont="1" applyBorder="1" applyAlignment="1">
      <alignment horizontal="center" vertical="top" shrinkToFit="1"/>
    </xf>
    <xf numFmtId="2" fontId="3" fillId="0" borderId="26" xfId="70" applyNumberFormat="1" applyFont="1" applyBorder="1" applyAlignment="1">
      <alignment horizontal="center" vertical="top"/>
    </xf>
    <xf numFmtId="0" fontId="30" fillId="0" borderId="20" xfId="0" applyFont="1" applyBorder="1" applyAlignment="1">
      <alignment horizontal="center" vertical="top" shrinkToFit="1"/>
    </xf>
    <xf numFmtId="49" fontId="30" fillId="0" borderId="0" xfId="0" applyNumberFormat="1" applyFont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30" fillId="0" borderId="20" xfId="0" applyFont="1" applyBorder="1" applyAlignment="1">
      <alignment horizontal="center" vertical="top"/>
    </xf>
    <xf numFmtId="0" fontId="30" fillId="0" borderId="21" xfId="0" applyFont="1" applyBorder="1" applyAlignment="1">
      <alignment horizontal="center" vertical="top"/>
    </xf>
    <xf numFmtId="0" fontId="30" fillId="0" borderId="1" xfId="0" applyFont="1" applyBorder="1" applyAlignment="1">
      <alignment vertical="top"/>
    </xf>
    <xf numFmtId="0" fontId="22" fillId="0" borderId="14" xfId="0" applyFont="1" applyBorder="1" applyAlignment="1">
      <alignment vertical="top"/>
    </xf>
    <xf numFmtId="0" fontId="3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20" xfId="0" applyFont="1" applyBorder="1" applyAlignment="1">
      <alignment horizontal="center" vertical="top" shrinkToFit="1"/>
    </xf>
    <xf numFmtId="0" fontId="6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5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0" fontId="67" fillId="0" borderId="5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67" fillId="0" borderId="2" xfId="0" applyFont="1" applyBorder="1" applyAlignment="1">
      <alignment horizontal="left" vertical="top" wrapText="1"/>
    </xf>
    <xf numFmtId="2" fontId="24" fillId="0" borderId="2" xfId="3" applyNumberFormat="1" applyFont="1" applyBorder="1" applyAlignment="1">
      <alignment horizontal="center" vertical="center" wrapText="1"/>
    </xf>
    <xf numFmtId="2" fontId="24" fillId="0" borderId="53" xfId="0" applyNumberFormat="1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5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top" wrapText="1"/>
    </xf>
    <xf numFmtId="2" fontId="24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53" xfId="0" applyFont="1" applyBorder="1" applyAlignment="1">
      <alignment horizontal="center" vertical="center"/>
    </xf>
    <xf numFmtId="2" fontId="24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10" fontId="2" fillId="0" borderId="2" xfId="0" applyNumberFormat="1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center" wrapText="1"/>
    </xf>
    <xf numFmtId="166" fontId="8" fillId="0" borderId="2" xfId="0" applyNumberFormat="1" applyFont="1" applyBorder="1" applyAlignment="1">
      <alignment horizontal="center" vertical="center"/>
    </xf>
    <xf numFmtId="166" fontId="8" fillId="0" borderId="53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9" fontId="2" fillId="0" borderId="2" xfId="0" applyNumberFormat="1" applyFont="1" applyBorder="1" applyAlignment="1">
      <alignment horizontal="center" vertical="top" wrapText="1"/>
    </xf>
    <xf numFmtId="0" fontId="24" fillId="0" borderId="56" xfId="0" applyFont="1" applyBorder="1" applyAlignment="1">
      <alignment horizontal="center" vertical="top" wrapText="1"/>
    </xf>
    <xf numFmtId="0" fontId="24" fillId="0" borderId="57" xfId="0" applyFont="1" applyBorder="1" applyAlignment="1">
      <alignment horizontal="center" vertical="top" wrapText="1"/>
    </xf>
    <xf numFmtId="0" fontId="67" fillId="0" borderId="57" xfId="0" applyFont="1" applyBorder="1" applyAlignment="1">
      <alignment horizontal="center" vertical="top" wrapText="1"/>
    </xf>
    <xf numFmtId="2" fontId="24" fillId="0" borderId="57" xfId="0" applyNumberFormat="1" applyFont="1" applyBorder="1" applyAlignment="1">
      <alignment horizontal="center" vertical="center"/>
    </xf>
    <xf numFmtId="2" fontId="24" fillId="0" borderId="58" xfId="0" applyNumberFormat="1" applyFont="1" applyBorder="1" applyAlignment="1">
      <alignment horizontal="center" vertical="center"/>
    </xf>
    <xf numFmtId="0" fontId="13" fillId="0" borderId="18" xfId="71" applyFont="1" applyBorder="1" applyAlignment="1">
      <alignment horizontal="center" textRotation="90" wrapText="1"/>
    </xf>
    <xf numFmtId="0" fontId="3" fillId="0" borderId="1" xfId="71" applyFont="1" applyBorder="1" applyAlignment="1">
      <alignment horizontal="center" vertical="center"/>
    </xf>
    <xf numFmtId="0" fontId="13" fillId="0" borderId="13" xfId="71" applyFont="1" applyBorder="1" applyAlignment="1">
      <alignment horizontal="center" textRotation="90" wrapText="1"/>
    </xf>
    <xf numFmtId="0" fontId="13" fillId="0" borderId="10" xfId="71" applyFont="1" applyBorder="1" applyAlignment="1">
      <alignment horizontal="center" textRotation="90" wrapText="1"/>
    </xf>
    <xf numFmtId="0" fontId="3" fillId="0" borderId="20" xfId="71" applyFont="1" applyBorder="1" applyAlignment="1">
      <alignment horizontal="center" vertical="center" wrapText="1"/>
    </xf>
    <xf numFmtId="0" fontId="2" fillId="0" borderId="13" xfId="71" applyFont="1" applyBorder="1" applyAlignment="1">
      <alignment horizontal="center" vertical="center" textRotation="90" wrapText="1"/>
    </xf>
    <xf numFmtId="0" fontId="2" fillId="0" borderId="0" xfId="71" applyFont="1" applyAlignment="1">
      <alignment horizontal="center" vertical="center" textRotation="90" wrapText="1"/>
    </xf>
    <xf numFmtId="0" fontId="13" fillId="0" borderId="8" xfId="71" applyFont="1" applyBorder="1" applyAlignment="1">
      <alignment horizontal="center" vertical="center" textRotation="90" wrapText="1"/>
    </xf>
    <xf numFmtId="0" fontId="13" fillId="0" borderId="0" xfId="71" applyFont="1" applyAlignment="1">
      <alignment horizontal="center" vertical="center" textRotation="90" wrapText="1"/>
    </xf>
    <xf numFmtId="0" fontId="13" fillId="0" borderId="9" xfId="71" applyFont="1" applyBorder="1" applyAlignment="1">
      <alignment horizontal="center" vertical="center" textRotation="90" wrapText="1"/>
    </xf>
    <xf numFmtId="4" fontId="5" fillId="0" borderId="0" xfId="2" applyNumberFormat="1" applyFont="1" applyAlignment="1">
      <alignment horizontal="left"/>
    </xf>
    <xf numFmtId="0" fontId="5" fillId="0" borderId="0" xfId="2" applyFont="1" applyAlignment="1">
      <alignment horizontal="left"/>
    </xf>
    <xf numFmtId="4" fontId="9" fillId="0" borderId="0" xfId="2" applyNumberFormat="1" applyFont="1" applyAlignment="1">
      <alignment horizontal="center"/>
    </xf>
    <xf numFmtId="4" fontId="69" fillId="0" borderId="0" xfId="2" applyNumberFormat="1" applyFont="1" applyAlignment="1">
      <alignment horizontal="left"/>
    </xf>
    <xf numFmtId="0" fontId="69" fillId="0" borderId="0" xfId="2" applyFont="1" applyAlignment="1">
      <alignment horizontal="left"/>
    </xf>
    <xf numFmtId="164" fontId="69" fillId="0" borderId="0" xfId="2" applyNumberFormat="1" applyFont="1" applyAlignment="1">
      <alignment horizontal="left"/>
    </xf>
    <xf numFmtId="2" fontId="5" fillId="0" borderId="0" xfId="71" applyNumberFormat="1" applyFont="1"/>
    <xf numFmtId="0" fontId="1" fillId="0" borderId="3" xfId="71" applyBorder="1" applyAlignment="1">
      <alignment horizontal="center" vertical="center" textRotation="90" wrapText="1"/>
    </xf>
    <xf numFmtId="0" fontId="13" fillId="0" borderId="1" xfId="71" applyFont="1" applyBorder="1" applyAlignment="1">
      <alignment horizontal="center" textRotation="90" wrapText="1"/>
    </xf>
    <xf numFmtId="0" fontId="1" fillId="0" borderId="1" xfId="71" applyBorder="1" applyAlignment="1">
      <alignment horizontal="center" vertical="center" textRotation="90" wrapText="1"/>
    </xf>
    <xf numFmtId="0" fontId="1" fillId="0" borderId="11" xfId="71" applyBorder="1" applyAlignment="1">
      <alignment horizontal="center" textRotation="90" wrapText="1"/>
    </xf>
    <xf numFmtId="167" fontId="3" fillId="0" borderId="81" xfId="70" applyNumberFormat="1" applyFont="1" applyBorder="1" applyAlignment="1">
      <alignment horizontal="center" vertical="center" shrinkToFit="1"/>
    </xf>
    <xf numFmtId="2" fontId="3" fillId="0" borderId="81" xfId="0" applyNumberFormat="1" applyFont="1" applyBorder="1" applyAlignment="1">
      <alignment vertical="center" shrinkToFit="1"/>
    </xf>
    <xf numFmtId="2" fontId="3" fillId="0" borderId="85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18" xfId="0" applyFont="1" applyBorder="1" applyAlignment="1">
      <alignment vertical="center" shrinkToFit="1"/>
    </xf>
    <xf numFmtId="2" fontId="3" fillId="0" borderId="81" xfId="70" applyNumberFormat="1" applyFont="1" applyBorder="1" applyAlignment="1">
      <alignment vertical="center" shrinkToFit="1"/>
    </xf>
    <xf numFmtId="2" fontId="3" fillId="0" borderId="85" xfId="70" applyNumberFormat="1" applyFont="1" applyBorder="1" applyAlignment="1">
      <alignment vertical="center" shrinkToFit="1"/>
    </xf>
    <xf numFmtId="49" fontId="16" fillId="0" borderId="83" xfId="70" applyNumberFormat="1" applyFont="1" applyBorder="1" applyAlignment="1">
      <alignment horizontal="left" vertical="top" wrapText="1"/>
    </xf>
    <xf numFmtId="0" fontId="1" fillId="0" borderId="13" xfId="70" applyBorder="1" applyAlignment="1">
      <alignment vertical="center" shrinkToFit="1"/>
    </xf>
    <xf numFmtId="0" fontId="1" fillId="0" borderId="18" xfId="70" applyBorder="1" applyAlignment="1">
      <alignment vertical="center" shrinkToFit="1"/>
    </xf>
    <xf numFmtId="167" fontId="3" fillId="0" borderId="80" xfId="70" applyNumberFormat="1" applyFont="1" applyBorder="1" applyAlignment="1">
      <alignment vertical="top" shrinkToFit="1"/>
    </xf>
    <xf numFmtId="2" fontId="3" fillId="0" borderId="13" xfId="70" applyNumberFormat="1" applyFont="1" applyBorder="1" applyAlignment="1">
      <alignment vertical="center" shrinkToFit="1"/>
    </xf>
    <xf numFmtId="2" fontId="3" fillId="0" borderId="43" xfId="70" applyNumberFormat="1" applyFont="1" applyBorder="1" applyAlignment="1">
      <alignment vertical="center" shrinkToFit="1"/>
    </xf>
    <xf numFmtId="2" fontId="3" fillId="0" borderId="81" xfId="5" applyNumberFormat="1" applyFont="1" applyBorder="1" applyAlignment="1">
      <alignment vertical="center" shrinkToFit="1"/>
    </xf>
    <xf numFmtId="2" fontId="3" fillId="0" borderId="43" xfId="5" applyNumberFormat="1" applyFont="1" applyBorder="1" applyAlignment="1">
      <alignment vertical="center" shrinkToFit="1"/>
    </xf>
    <xf numFmtId="2" fontId="3" fillId="0" borderId="13" xfId="5" applyNumberFormat="1" applyFont="1" applyBorder="1" applyAlignment="1">
      <alignment vertical="center" shrinkToFit="1"/>
    </xf>
    <xf numFmtId="2" fontId="30" fillId="0" borderId="81" xfId="5" applyNumberFormat="1" applyFont="1" applyBorder="1" applyAlignment="1">
      <alignment vertical="center" shrinkToFit="1"/>
    </xf>
    <xf numFmtId="2" fontId="30" fillId="0" borderId="43" xfId="5" applyNumberFormat="1" applyFont="1" applyBorder="1" applyAlignment="1">
      <alignment vertical="center" shrinkToFit="1"/>
    </xf>
    <xf numFmtId="2" fontId="30" fillId="0" borderId="13" xfId="5" applyNumberFormat="1" applyFont="1" applyBorder="1" applyAlignment="1">
      <alignment vertical="center" shrinkToFit="1"/>
    </xf>
    <xf numFmtId="2" fontId="30" fillId="0" borderId="13" xfId="0" applyNumberFormat="1" applyFont="1" applyBorder="1" applyAlignment="1">
      <alignment vertical="center" shrinkToFit="1"/>
    </xf>
    <xf numFmtId="2" fontId="3" fillId="0" borderId="43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24" fillId="0" borderId="5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5" fillId="0" borderId="0" xfId="3" applyFont="1" applyAlignment="1">
      <alignment horizontal="left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9" fillId="0" borderId="49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0" fontId="9" fillId="0" borderId="5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51" xfId="0" applyFont="1" applyBorder="1" applyAlignment="1">
      <alignment horizontal="center" vertical="top" wrapText="1"/>
    </xf>
    <xf numFmtId="0" fontId="9" fillId="0" borderId="53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8" fillId="0" borderId="2" xfId="0" applyFont="1" applyBorder="1" applyAlignment="1">
      <alignment horizontal="center" vertical="top" wrapText="1"/>
    </xf>
    <xf numFmtId="0" fontId="5" fillId="0" borderId="0" xfId="2" applyFont="1" applyAlignment="1">
      <alignment horizontal="left"/>
    </xf>
    <xf numFmtId="0" fontId="70" fillId="0" borderId="0" xfId="2" applyFont="1" applyAlignment="1">
      <alignment horizontal="center"/>
    </xf>
    <xf numFmtId="0" fontId="22" fillId="0" borderId="0" xfId="2" applyFont="1" applyAlignment="1">
      <alignment horizontal="left"/>
    </xf>
    <xf numFmtId="0" fontId="9" fillId="0" borderId="0" xfId="2" applyFont="1" applyAlignment="1">
      <alignment horizontal="left" wrapText="1"/>
    </xf>
    <xf numFmtId="0" fontId="69" fillId="0" borderId="0" xfId="2" applyFont="1" applyAlignment="1">
      <alignment horizontal="left" wrapText="1"/>
    </xf>
    <xf numFmtId="0" fontId="9" fillId="0" borderId="0" xfId="2" applyFont="1" applyAlignment="1">
      <alignment horizontal="left"/>
    </xf>
    <xf numFmtId="0" fontId="22" fillId="0" borderId="0" xfId="2" applyFont="1" applyAlignment="1">
      <alignment horizontal="right"/>
    </xf>
    <xf numFmtId="0" fontId="6" fillId="0" borderId="0" xfId="71" applyFont="1" applyAlignment="1">
      <alignment horizontal="left"/>
    </xf>
    <xf numFmtId="2" fontId="14" fillId="0" borderId="0" xfId="71" applyNumberFormat="1" applyFont="1" applyAlignment="1">
      <alignment horizontal="center" vertical="center" shrinkToFit="1"/>
    </xf>
    <xf numFmtId="0" fontId="9" fillId="0" borderId="0" xfId="71" applyFont="1" applyAlignment="1">
      <alignment horizontal="center" vertical="center" shrinkToFit="1"/>
    </xf>
    <xf numFmtId="14" fontId="6" fillId="0" borderId="0" xfId="71" applyNumberFormat="1" applyFont="1" applyAlignment="1">
      <alignment horizontal="left"/>
    </xf>
    <xf numFmtId="0" fontId="2" fillId="0" borderId="81" xfId="71" applyFont="1" applyBorder="1" applyAlignment="1">
      <alignment horizontal="center" vertical="center" textRotation="90" wrapText="1"/>
    </xf>
    <xf numFmtId="0" fontId="1" fillId="0" borderId="13" xfId="71" applyBorder="1" applyAlignment="1">
      <alignment horizontal="center" vertical="center" textRotation="90" wrapText="1"/>
    </xf>
    <xf numFmtId="0" fontId="1" fillId="0" borderId="14" xfId="71" applyBorder="1" applyAlignment="1">
      <alignment horizontal="center" vertical="center" textRotation="90" wrapText="1"/>
    </xf>
    <xf numFmtId="0" fontId="7" fillId="0" borderId="0" xfId="68" applyFont="1" applyAlignment="1">
      <alignment horizontal="center" vertical="center" shrinkToFit="1"/>
    </xf>
    <xf numFmtId="0" fontId="9" fillId="0" borderId="0" xfId="68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68" applyNumberFormat="1" applyFont="1" applyAlignment="1">
      <alignment horizontal="left" vertical="center" shrinkToFit="1"/>
    </xf>
    <xf numFmtId="0" fontId="5" fillId="0" borderId="0" xfId="68" applyFont="1" applyAlignment="1">
      <alignment horizontal="left" vertical="center" shrinkToFit="1"/>
    </xf>
    <xf numFmtId="0" fontId="3" fillId="0" borderId="19" xfId="71" applyFont="1" applyBorder="1" applyAlignment="1">
      <alignment horizontal="center" vertical="center" wrapText="1"/>
    </xf>
    <xf numFmtId="0" fontId="3" fillId="0" borderId="20" xfId="71" applyFont="1" applyBorder="1" applyAlignment="1">
      <alignment horizontal="center" vertical="center" wrapText="1"/>
    </xf>
    <xf numFmtId="0" fontId="3" fillId="0" borderId="21" xfId="71" applyFont="1" applyBorder="1" applyAlignment="1">
      <alignment horizontal="center" vertical="center" wrapText="1"/>
    </xf>
    <xf numFmtId="0" fontId="2" fillId="0" borderId="16" xfId="71" applyFont="1" applyBorder="1" applyAlignment="1">
      <alignment horizontal="center" vertical="center" wrapText="1"/>
    </xf>
    <xf numFmtId="0" fontId="2" fillId="0" borderId="13" xfId="71" applyFont="1" applyBorder="1" applyAlignment="1">
      <alignment horizontal="center" vertical="center" wrapText="1"/>
    </xf>
    <xf numFmtId="0" fontId="2" fillId="0" borderId="14" xfId="71" applyFont="1" applyBorder="1" applyAlignment="1">
      <alignment horizontal="center" vertical="center" wrapText="1"/>
    </xf>
    <xf numFmtId="0" fontId="3" fillId="0" borderId="16" xfId="71" applyFont="1" applyBorder="1" applyAlignment="1">
      <alignment horizontal="center" vertical="center" wrapText="1"/>
    </xf>
    <xf numFmtId="0" fontId="3" fillId="0" borderId="13" xfId="71" applyFont="1" applyBorder="1" applyAlignment="1">
      <alignment horizontal="center" vertical="center" wrapText="1"/>
    </xf>
    <xf numFmtId="0" fontId="3" fillId="0" borderId="14" xfId="71" applyFont="1" applyBorder="1" applyAlignment="1">
      <alignment horizontal="center" vertical="center" wrapText="1"/>
    </xf>
    <xf numFmtId="0" fontId="2" fillId="0" borderId="16" xfId="71" applyFont="1" applyBorder="1" applyAlignment="1">
      <alignment horizontal="center" vertical="center" textRotation="90" wrapText="1"/>
    </xf>
    <xf numFmtId="0" fontId="2" fillId="0" borderId="13" xfId="71" applyFont="1" applyBorder="1" applyAlignment="1">
      <alignment horizontal="center" vertical="center" textRotation="90" wrapText="1"/>
    </xf>
    <xf numFmtId="0" fontId="2" fillId="0" borderId="14" xfId="71" applyFont="1" applyBorder="1" applyAlignment="1">
      <alignment horizontal="center" vertical="center" textRotation="90" wrapText="1"/>
    </xf>
    <xf numFmtId="0" fontId="2" fillId="0" borderId="5" xfId="71" applyFont="1" applyBorder="1" applyAlignment="1">
      <alignment horizontal="center" vertical="center" textRotation="90" wrapText="1"/>
    </xf>
    <xf numFmtId="0" fontId="2" fillId="0" borderId="6" xfId="71" applyFont="1" applyBorder="1" applyAlignment="1">
      <alignment horizontal="center" vertical="center" textRotation="90" wrapText="1"/>
    </xf>
    <xf numFmtId="0" fontId="2" fillId="0" borderId="8" xfId="71" applyFont="1" applyBorder="1" applyAlignment="1">
      <alignment horizontal="center" vertical="center" textRotation="90" wrapText="1"/>
    </xf>
    <xf numFmtId="0" fontId="2" fillId="0" borderId="0" xfId="71" applyFont="1" applyAlignment="1">
      <alignment horizontal="center" vertical="center" textRotation="90" wrapText="1"/>
    </xf>
    <xf numFmtId="0" fontId="2" fillId="0" borderId="10" xfId="71" applyFont="1" applyBorder="1" applyAlignment="1">
      <alignment horizontal="center" vertical="center" textRotation="90" wrapText="1"/>
    </xf>
    <xf numFmtId="0" fontId="2" fillId="0" borderId="1" xfId="71" applyFont="1" applyBorder="1" applyAlignment="1">
      <alignment horizontal="center" vertical="center" textRotation="90" wrapText="1"/>
    </xf>
    <xf numFmtId="0" fontId="1" fillId="0" borderId="13" xfId="71" applyBorder="1" applyAlignment="1">
      <alignment horizontal="center" textRotation="90" wrapText="1"/>
    </xf>
    <xf numFmtId="0" fontId="1" fillId="0" borderId="14" xfId="71" applyBorder="1" applyAlignment="1">
      <alignment horizontal="center" textRotation="90" wrapText="1"/>
    </xf>
    <xf numFmtId="0" fontId="13" fillId="0" borderId="6" xfId="71" applyFont="1" applyBorder="1" applyAlignment="1">
      <alignment horizontal="center" vertical="center" textRotation="90" wrapText="1"/>
    </xf>
    <xf numFmtId="0" fontId="13" fillId="0" borderId="7" xfId="71" applyFont="1" applyBorder="1" applyAlignment="1">
      <alignment horizontal="center" vertical="center" textRotation="90" wrapText="1"/>
    </xf>
    <xf numFmtId="0" fontId="13" fillId="0" borderId="8" xfId="71" applyFont="1" applyBorder="1" applyAlignment="1">
      <alignment horizontal="center" vertical="center" textRotation="90" wrapText="1"/>
    </xf>
    <xf numFmtId="0" fontId="13" fillId="0" borderId="0" xfId="71" applyFont="1" applyAlignment="1">
      <alignment horizontal="center" vertical="center" textRotation="90" wrapText="1"/>
    </xf>
    <xf numFmtId="0" fontId="13" fillId="0" borderId="9" xfId="71" applyFont="1" applyBorder="1" applyAlignment="1">
      <alignment horizontal="center" vertical="center" textRotation="90" wrapText="1"/>
    </xf>
    <xf numFmtId="0" fontId="13" fillId="0" borderId="10" xfId="71" applyFont="1" applyBorder="1" applyAlignment="1">
      <alignment horizontal="center" vertical="center" textRotation="90" wrapText="1"/>
    </xf>
    <xf numFmtId="0" fontId="13" fillId="0" borderId="1" xfId="71" applyFont="1" applyBorder="1" applyAlignment="1">
      <alignment horizontal="center" vertical="center" textRotation="90" wrapText="1"/>
    </xf>
    <xf numFmtId="0" fontId="13" fillId="0" borderId="11" xfId="71" applyFont="1" applyBorder="1" applyAlignment="1">
      <alignment horizontal="center" vertical="center" textRotation="90" wrapText="1"/>
    </xf>
    <xf numFmtId="49" fontId="18" fillId="0" borderId="12" xfId="70" applyNumberFormat="1" applyFont="1" applyBorder="1" applyAlignment="1">
      <alignment horizontal="left" vertical="top" wrapText="1"/>
    </xf>
    <xf numFmtId="0" fontId="1" fillId="0" borderId="13" xfId="70" applyBorder="1" applyAlignment="1">
      <alignment horizontal="left" vertical="top" wrapText="1"/>
    </xf>
    <xf numFmtId="49" fontId="18" fillId="0" borderId="13" xfId="70" applyNumberFormat="1" applyFont="1" applyBorder="1" applyAlignment="1">
      <alignment horizontal="left" vertical="top" wrapText="1"/>
    </xf>
    <xf numFmtId="0" fontId="6" fillId="0" borderId="0" xfId="71" applyFont="1" applyAlignment="1">
      <alignment horizontal="center"/>
    </xf>
    <xf numFmtId="0" fontId="10" fillId="0" borderId="80" xfId="71" applyFont="1" applyBorder="1" applyAlignment="1">
      <alignment horizontal="center" vertical="center"/>
    </xf>
    <xf numFmtId="0" fontId="3" fillId="0" borderId="80" xfId="71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2" fillId="0" borderId="15" xfId="71" applyFont="1" applyBorder="1" applyAlignment="1">
      <alignment horizontal="center" vertical="center" wrapText="1"/>
    </xf>
    <xf numFmtId="0" fontId="5" fillId="0" borderId="15" xfId="71" applyFont="1" applyBorder="1" applyAlignment="1">
      <alignment horizontal="center" vertical="center" wrapText="1"/>
    </xf>
    <xf numFmtId="0" fontId="13" fillId="0" borderId="8" xfId="71" applyFont="1" applyBorder="1" applyAlignment="1">
      <alignment horizontal="center" textRotation="90" wrapText="1"/>
    </xf>
    <xf numFmtId="0" fontId="13" fillId="0" borderId="10" xfId="71" applyFont="1" applyBorder="1" applyAlignment="1">
      <alignment horizontal="center" textRotation="90" wrapText="1"/>
    </xf>
    <xf numFmtId="0" fontId="13" fillId="0" borderId="13" xfId="71" applyFont="1" applyBorder="1" applyAlignment="1">
      <alignment horizontal="center" textRotation="90" wrapText="1"/>
    </xf>
    <xf numFmtId="0" fontId="13" fillId="0" borderId="14" xfId="71" applyFont="1" applyBorder="1" applyAlignment="1">
      <alignment horizontal="center" textRotation="90" wrapText="1"/>
    </xf>
    <xf numFmtId="49" fontId="3" fillId="0" borderId="8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8" fillId="0" borderId="81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2" fontId="3" fillId="0" borderId="81" xfId="0" applyNumberFormat="1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2" fontId="3" fillId="0" borderId="85" xfId="0" applyNumberFormat="1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0" fontId="2" fillId="0" borderId="17" xfId="71" applyFont="1" applyBorder="1" applyAlignment="1">
      <alignment horizontal="center" vertical="center" textRotation="90" wrapText="1"/>
    </xf>
    <xf numFmtId="0" fontId="13" fillId="0" borderId="18" xfId="71" applyFont="1" applyBorder="1" applyAlignment="1">
      <alignment horizontal="center" textRotation="90" wrapText="1"/>
    </xf>
    <xf numFmtId="0" fontId="13" fillId="0" borderId="59" xfId="71" applyFont="1" applyBorder="1" applyAlignment="1">
      <alignment horizontal="center" textRotation="90" wrapText="1"/>
    </xf>
    <xf numFmtId="0" fontId="3" fillId="0" borderId="0" xfId="71" applyFont="1" applyAlignment="1">
      <alignment horizontal="center" vertical="center"/>
    </xf>
    <xf numFmtId="0" fontId="3" fillId="0" borderId="1" xfId="71" applyFont="1" applyBorder="1" applyAlignment="1">
      <alignment horizontal="center" vertical="center"/>
    </xf>
    <xf numFmtId="0" fontId="2" fillId="0" borderId="2" xfId="71" applyFont="1" applyBorder="1" applyAlignment="1">
      <alignment horizontal="center" vertical="center" textRotation="90" wrapText="1"/>
    </xf>
    <xf numFmtId="0" fontId="1" fillId="0" borderId="2" xfId="71" applyBorder="1" applyAlignment="1">
      <alignment horizontal="center" vertical="center" textRotation="90" wrapText="1"/>
    </xf>
    <xf numFmtId="2" fontId="3" fillId="0" borderId="12" xfId="70" applyNumberFormat="1" applyFont="1" applyBorder="1" applyAlignment="1">
      <alignment horizontal="center" vertical="center" shrinkToFit="1"/>
    </xf>
    <xf numFmtId="0" fontId="1" fillId="0" borderId="13" xfId="70" applyBorder="1" applyAlignment="1">
      <alignment horizontal="center" vertical="center" shrinkToFit="1"/>
    </xf>
    <xf numFmtId="2" fontId="3" fillId="0" borderId="43" xfId="70" applyNumberFormat="1" applyFont="1" applyBorder="1" applyAlignment="1">
      <alignment horizontal="center" vertical="center" shrinkToFit="1"/>
    </xf>
    <xf numFmtId="0" fontId="1" fillId="0" borderId="18" xfId="70" applyBorder="1" applyAlignment="1">
      <alignment horizontal="center" vertical="center" shrinkToFit="1"/>
    </xf>
    <xf numFmtId="2" fontId="3" fillId="0" borderId="13" xfId="70" applyNumberFormat="1" applyFont="1" applyBorder="1" applyAlignment="1">
      <alignment horizontal="center" vertical="center" shrinkToFit="1"/>
    </xf>
    <xf numFmtId="49" fontId="3" fillId="0" borderId="81" xfId="70" applyNumberFormat="1" applyFont="1" applyBorder="1" applyAlignment="1">
      <alignment horizontal="center" vertical="top" wrapText="1"/>
    </xf>
    <xf numFmtId="49" fontId="3" fillId="0" borderId="13" xfId="70" applyNumberFormat="1" applyFont="1" applyBorder="1" applyAlignment="1">
      <alignment horizontal="center" vertical="top" wrapText="1"/>
    </xf>
    <xf numFmtId="49" fontId="57" fillId="0" borderId="81" xfId="5" applyNumberFormat="1" applyFont="1" applyBorder="1" applyAlignment="1">
      <alignment horizontal="left" vertical="top" wrapText="1"/>
    </xf>
    <xf numFmtId="49" fontId="57" fillId="0" borderId="13" xfId="5" applyNumberFormat="1" applyFont="1" applyBorder="1" applyAlignment="1">
      <alignment horizontal="left" vertical="top" wrapText="1"/>
    </xf>
    <xf numFmtId="2" fontId="30" fillId="0" borderId="81" xfId="5" applyNumberFormat="1" applyFont="1" applyBorder="1" applyAlignment="1">
      <alignment horizontal="center" vertical="center" shrinkToFit="1"/>
    </xf>
    <xf numFmtId="2" fontId="30" fillId="0" borderId="13" xfId="5" applyNumberFormat="1" applyFont="1" applyBorder="1" applyAlignment="1">
      <alignment horizontal="center" vertical="center" shrinkToFit="1"/>
    </xf>
    <xf numFmtId="2" fontId="30" fillId="0" borderId="85" xfId="5" applyNumberFormat="1" applyFont="1" applyBorder="1" applyAlignment="1">
      <alignment horizontal="center" vertical="center" shrinkToFit="1"/>
    </xf>
    <xf numFmtId="2" fontId="30" fillId="0" borderId="18" xfId="5" applyNumberFormat="1" applyFont="1" applyBorder="1" applyAlignment="1">
      <alignment horizontal="center" vertical="center" shrinkToFit="1"/>
    </xf>
    <xf numFmtId="2" fontId="3" fillId="0" borderId="18" xfId="70" applyNumberFormat="1" applyFont="1" applyBorder="1" applyAlignment="1">
      <alignment horizontal="center" vertical="center" shrinkToFit="1"/>
    </xf>
    <xf numFmtId="49" fontId="16" fillId="0" borderId="64" xfId="70" applyNumberFormat="1" applyFont="1" applyBorder="1" applyAlignment="1">
      <alignment horizontal="left" vertical="top" wrapText="1"/>
    </xf>
    <xf numFmtId="49" fontId="16" fillId="0" borderId="32" xfId="70" applyNumberFormat="1" applyFont="1" applyBorder="1" applyAlignment="1">
      <alignment horizontal="left" vertical="top" wrapText="1"/>
    </xf>
    <xf numFmtId="49" fontId="18" fillId="0" borderId="81" xfId="5" applyNumberFormat="1" applyFont="1" applyBorder="1" applyAlignment="1">
      <alignment horizontal="left" vertical="top" wrapText="1"/>
    </xf>
    <xf numFmtId="49" fontId="18" fillId="0" borderId="13" xfId="5" applyNumberFormat="1" applyFont="1" applyBorder="1" applyAlignment="1">
      <alignment horizontal="left" vertical="top" wrapText="1"/>
    </xf>
    <xf numFmtId="2" fontId="3" fillId="0" borderId="81" xfId="5" applyNumberFormat="1" applyFont="1" applyBorder="1" applyAlignment="1">
      <alignment horizontal="center" vertical="center" shrinkToFit="1"/>
    </xf>
    <xf numFmtId="2" fontId="3" fillId="0" borderId="13" xfId="5" applyNumberFormat="1" applyFont="1" applyBorder="1" applyAlignment="1">
      <alignment horizontal="center" vertical="center" shrinkToFit="1"/>
    </xf>
    <xf numFmtId="2" fontId="3" fillId="0" borderId="85" xfId="5" applyNumberFormat="1" applyFont="1" applyBorder="1" applyAlignment="1">
      <alignment horizontal="center" vertical="center" shrinkToFit="1"/>
    </xf>
    <xf numFmtId="2" fontId="3" fillId="0" borderId="18" xfId="5" applyNumberFormat="1" applyFont="1" applyBorder="1" applyAlignment="1">
      <alignment horizontal="center" vertical="center" shrinkToFit="1"/>
    </xf>
    <xf numFmtId="49" fontId="57" fillId="0" borderId="13" xfId="70" applyNumberFormat="1" applyFont="1" applyBorder="1" applyAlignment="1">
      <alignment horizontal="left" vertical="top" wrapText="1"/>
    </xf>
    <xf numFmtId="2" fontId="3" fillId="0" borderId="81" xfId="70" applyNumberFormat="1" applyFont="1" applyBorder="1" applyAlignment="1">
      <alignment horizontal="center" vertical="center" shrinkToFit="1"/>
    </xf>
    <xf numFmtId="2" fontId="3" fillId="0" borderId="85" xfId="70" applyNumberFormat="1" applyFont="1" applyBorder="1" applyAlignment="1">
      <alignment horizontal="center" vertical="center" shrinkToFit="1"/>
    </xf>
    <xf numFmtId="49" fontId="16" fillId="0" borderId="79" xfId="5" applyNumberFormat="1" applyFont="1" applyBorder="1" applyAlignment="1">
      <alignment horizontal="left" vertical="top" wrapText="1"/>
    </xf>
    <xf numFmtId="49" fontId="16" fillId="0" borderId="68" xfId="5" applyNumberFormat="1" applyFont="1" applyBorder="1" applyAlignment="1">
      <alignment horizontal="left" vertical="top" wrapText="1"/>
    </xf>
    <xf numFmtId="0" fontId="6" fillId="0" borderId="0" xfId="26" applyFont="1" applyAlignment="1">
      <alignment horizontal="left"/>
    </xf>
    <xf numFmtId="2" fontId="14" fillId="0" borderId="0" xfId="26" applyNumberFormat="1" applyFont="1" applyAlignment="1">
      <alignment horizontal="center" vertical="center" shrinkToFit="1"/>
    </xf>
    <xf numFmtId="0" fontId="9" fillId="0" borderId="0" xfId="26" applyFont="1" applyAlignment="1">
      <alignment horizontal="center" vertical="center" shrinkToFit="1"/>
    </xf>
    <xf numFmtId="169" fontId="6" fillId="0" borderId="0" xfId="26" applyNumberFormat="1" applyFont="1" applyAlignment="1">
      <alignment horizontal="left"/>
    </xf>
    <xf numFmtId="164" fontId="32" fillId="0" borderId="0" xfId="85" applyNumberFormat="1" applyFont="1" applyAlignment="1">
      <alignment horizontal="left" vertical="center"/>
    </xf>
    <xf numFmtId="164" fontId="33" fillId="0" borderId="0" xfId="85" applyNumberFormat="1" applyFont="1" applyAlignment="1">
      <alignment horizontal="left" vertical="center"/>
    </xf>
    <xf numFmtId="0" fontId="2" fillId="0" borderId="88" xfId="26" applyFont="1" applyBorder="1" applyAlignment="1">
      <alignment horizontal="center" vertical="center" textRotation="90" wrapText="1"/>
    </xf>
    <xf numFmtId="0" fontId="2" fillId="0" borderId="89" xfId="26" applyFont="1" applyBorder="1" applyAlignment="1">
      <alignment horizontal="center" vertical="center" textRotation="90" wrapText="1"/>
    </xf>
    <xf numFmtId="0" fontId="2" fillId="0" borderId="8" xfId="26" applyFont="1" applyBorder="1" applyAlignment="1">
      <alignment horizontal="center" vertical="center" textRotation="90" wrapText="1"/>
    </xf>
    <xf numFmtId="0" fontId="2" fillId="0" borderId="0" xfId="26" applyFont="1" applyAlignment="1">
      <alignment horizontal="center" vertical="center" textRotation="90" wrapText="1"/>
    </xf>
    <xf numFmtId="0" fontId="2" fillId="0" borderId="10" xfId="26" applyFont="1" applyBorder="1" applyAlignment="1">
      <alignment horizontal="center" vertical="center" textRotation="90" wrapText="1"/>
    </xf>
    <xf numFmtId="0" fontId="2" fillId="0" borderId="1" xfId="26" applyFont="1" applyBorder="1" applyAlignment="1">
      <alignment horizontal="center" vertical="center" textRotation="90" wrapText="1"/>
    </xf>
    <xf numFmtId="0" fontId="13" fillId="0" borderId="89" xfId="26" applyFont="1" applyBorder="1" applyAlignment="1">
      <alignment horizontal="center" vertical="center" textRotation="90" wrapText="1"/>
    </xf>
    <xf numFmtId="0" fontId="13" fillId="0" borderId="90" xfId="26" applyFont="1" applyBorder="1" applyAlignment="1">
      <alignment horizontal="center" vertical="center" textRotation="90" wrapText="1"/>
    </xf>
    <xf numFmtId="0" fontId="13" fillId="0" borderId="8" xfId="26" applyFont="1" applyBorder="1" applyAlignment="1">
      <alignment horizontal="center" vertical="center" textRotation="90" wrapText="1"/>
    </xf>
    <xf numFmtId="0" fontId="13" fillId="0" borderId="0" xfId="26" applyFont="1" applyAlignment="1">
      <alignment horizontal="center" vertical="center" textRotation="90" wrapText="1"/>
    </xf>
    <xf numFmtId="0" fontId="13" fillId="0" borderId="9" xfId="26" applyFont="1" applyBorder="1" applyAlignment="1">
      <alignment horizontal="center" vertical="center" textRotation="90" wrapText="1"/>
    </xf>
    <xf numFmtId="0" fontId="13" fillId="0" borderId="10" xfId="26" applyFont="1" applyBorder="1" applyAlignment="1">
      <alignment horizontal="center" vertical="center" textRotation="90" wrapText="1"/>
    </xf>
    <xf numFmtId="0" fontId="13" fillId="0" borderId="1" xfId="26" applyFont="1" applyBorder="1" applyAlignment="1">
      <alignment horizontal="center" vertical="center" textRotation="90" wrapText="1"/>
    </xf>
    <xf numFmtId="0" fontId="13" fillId="0" borderId="11" xfId="26" applyFont="1" applyBorder="1" applyAlignment="1">
      <alignment horizontal="center" vertical="center" textRotation="90" wrapText="1"/>
    </xf>
    <xf numFmtId="0" fontId="12" fillId="0" borderId="91" xfId="26" applyFont="1" applyBorder="1" applyAlignment="1">
      <alignment horizontal="center" vertical="center" wrapText="1"/>
    </xf>
    <xf numFmtId="0" fontId="5" fillId="0" borderId="91" xfId="26" applyFont="1" applyBorder="1" applyAlignment="1">
      <alignment horizontal="center" vertical="center" wrapText="1"/>
    </xf>
    <xf numFmtId="0" fontId="13" fillId="0" borderId="8" xfId="26" applyFont="1" applyBorder="1" applyAlignment="1">
      <alignment horizontal="center" textRotation="90" wrapText="1"/>
    </xf>
    <xf numFmtId="0" fontId="13" fillId="0" borderId="10" xfId="26" applyFont="1" applyBorder="1" applyAlignment="1">
      <alignment horizontal="center" textRotation="90" wrapText="1"/>
    </xf>
    <xf numFmtId="0" fontId="10" fillId="0" borderId="80" xfId="26" applyFont="1" applyBorder="1" applyAlignment="1">
      <alignment horizontal="center" vertical="center"/>
    </xf>
    <xf numFmtId="0" fontId="3" fillId="0" borderId="80" xfId="26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" fillId="0" borderId="87" xfId="26" applyFont="1" applyBorder="1" applyAlignment="1">
      <alignment horizontal="center" vertical="center" textRotation="90" wrapText="1"/>
    </xf>
    <xf numFmtId="0" fontId="13" fillId="0" borderId="13" xfId="26" applyFont="1" applyBorder="1" applyAlignment="1">
      <alignment horizontal="center" textRotation="90" wrapText="1"/>
    </xf>
    <xf numFmtId="0" fontId="13" fillId="0" borderId="14" xfId="26" applyFont="1" applyBorder="1" applyAlignment="1">
      <alignment horizontal="center" textRotation="90" wrapText="1"/>
    </xf>
    <xf numFmtId="0" fontId="3" fillId="0" borderId="86" xfId="26" applyFont="1" applyBorder="1" applyAlignment="1">
      <alignment horizontal="center" vertical="center" wrapText="1"/>
    </xf>
    <xf numFmtId="0" fontId="3" fillId="0" borderId="20" xfId="26" applyFont="1" applyBorder="1" applyAlignment="1">
      <alignment horizontal="center" vertical="center" wrapText="1"/>
    </xf>
    <xf numFmtId="0" fontId="3" fillId="0" borderId="21" xfId="26" applyFont="1" applyBorder="1" applyAlignment="1">
      <alignment horizontal="center" vertical="center" wrapText="1"/>
    </xf>
    <xf numFmtId="0" fontId="2" fillId="0" borderId="87" xfId="26" applyFont="1" applyBorder="1" applyAlignment="1">
      <alignment horizontal="center" vertical="center" wrapText="1"/>
    </xf>
    <xf numFmtId="0" fontId="2" fillId="0" borderId="13" xfId="26" applyFont="1" applyBorder="1" applyAlignment="1">
      <alignment horizontal="center" vertical="center" wrapText="1"/>
    </xf>
    <xf numFmtId="0" fontId="2" fillId="0" borderId="14" xfId="26" applyFont="1" applyBorder="1" applyAlignment="1">
      <alignment horizontal="center" vertical="center" wrapText="1"/>
    </xf>
    <xf numFmtId="0" fontId="3" fillId="0" borderId="87" xfId="26" applyFont="1" applyBorder="1" applyAlignment="1">
      <alignment horizontal="center" vertical="center" wrapText="1"/>
    </xf>
    <xf numFmtId="0" fontId="3" fillId="0" borderId="13" xfId="26" applyFont="1" applyBorder="1" applyAlignment="1">
      <alignment horizontal="center" vertical="center" wrapText="1"/>
    </xf>
    <xf numFmtId="0" fontId="3" fillId="0" borderId="14" xfId="26" applyFont="1" applyBorder="1" applyAlignment="1">
      <alignment horizontal="center" vertical="center" wrapText="1"/>
    </xf>
    <xf numFmtId="0" fontId="2" fillId="0" borderId="13" xfId="26" applyFont="1" applyBorder="1" applyAlignment="1">
      <alignment horizontal="center" vertical="center" textRotation="90" wrapText="1"/>
    </xf>
    <xf numFmtId="0" fontId="2" fillId="0" borderId="14" xfId="26" applyFont="1" applyBorder="1" applyAlignment="1">
      <alignment horizontal="center" vertical="center" textRotation="90" wrapText="1"/>
    </xf>
    <xf numFmtId="0" fontId="2" fillId="0" borderId="92" xfId="26" applyFont="1" applyBorder="1" applyAlignment="1">
      <alignment horizontal="center" vertical="center" textRotation="90" wrapText="1"/>
    </xf>
    <xf numFmtId="0" fontId="13" fillId="0" borderId="18" xfId="26" applyFont="1" applyBorder="1" applyAlignment="1">
      <alignment horizontal="center" textRotation="90" wrapText="1"/>
    </xf>
    <xf numFmtId="0" fontId="13" fillId="0" borderId="59" xfId="26" applyFont="1" applyBorder="1" applyAlignment="1">
      <alignment horizontal="center" textRotation="90" wrapText="1"/>
    </xf>
    <xf numFmtId="0" fontId="3" fillId="0" borderId="0" xfId="26" applyFont="1" applyAlignment="1">
      <alignment horizontal="center" vertical="center"/>
    </xf>
    <xf numFmtId="0" fontId="3" fillId="0" borderId="1" xfId="26" applyFont="1" applyBorder="1" applyAlignment="1">
      <alignment horizontal="center" vertical="center"/>
    </xf>
    <xf numFmtId="0" fontId="2" fillId="0" borderId="2" xfId="26" applyFont="1" applyBorder="1" applyAlignment="1">
      <alignment horizontal="center" vertical="center" textRotation="90" wrapText="1"/>
    </xf>
    <xf numFmtId="0" fontId="1" fillId="0" borderId="2" xfId="26" applyBorder="1" applyAlignment="1">
      <alignment horizontal="center" vertical="center" textRotation="90" wrapText="1"/>
    </xf>
    <xf numFmtId="0" fontId="2" fillId="0" borderId="81" xfId="26" applyFont="1" applyBorder="1" applyAlignment="1">
      <alignment horizontal="center" vertical="center" textRotation="90" wrapText="1"/>
    </xf>
    <xf numFmtId="0" fontId="1" fillId="0" borderId="13" xfId="26" applyBorder="1" applyAlignment="1">
      <alignment horizontal="center" vertical="center" textRotation="90" wrapText="1"/>
    </xf>
    <xf numFmtId="0" fontId="1" fillId="0" borderId="14" xfId="26" applyBorder="1" applyAlignment="1">
      <alignment horizontal="center" vertical="center" textRotation="90" wrapText="1"/>
    </xf>
    <xf numFmtId="0" fontId="1" fillId="0" borderId="13" xfId="26" applyBorder="1" applyAlignment="1">
      <alignment horizontal="center" textRotation="90" wrapText="1"/>
    </xf>
    <xf numFmtId="0" fontId="1" fillId="0" borderId="14" xfId="26" applyBorder="1" applyAlignment="1">
      <alignment horizontal="center" textRotation="90" wrapText="1"/>
    </xf>
    <xf numFmtId="49" fontId="3" fillId="0" borderId="13" xfId="0" applyNumberFormat="1" applyFont="1" applyBorder="1" applyAlignment="1">
      <alignment horizontal="left" vertical="top" wrapText="1"/>
    </xf>
    <xf numFmtId="49" fontId="30" fillId="0" borderId="13" xfId="0" applyNumberFormat="1" applyFont="1" applyBorder="1" applyAlignment="1">
      <alignment horizontal="left" vertical="top" wrapText="1"/>
    </xf>
    <xf numFmtId="2" fontId="30" fillId="0" borderId="13" xfId="0" applyNumberFormat="1" applyFont="1" applyBorder="1" applyAlignment="1">
      <alignment horizontal="center" vertical="center" shrinkToFit="1"/>
    </xf>
    <xf numFmtId="2" fontId="30" fillId="0" borderId="18" xfId="0" applyNumberFormat="1" applyFont="1" applyBorder="1" applyAlignment="1">
      <alignment horizontal="center" vertical="center" shrinkToFit="1"/>
    </xf>
    <xf numFmtId="49" fontId="18" fillId="0" borderId="81" xfId="70" applyNumberFormat="1" applyFont="1" applyBorder="1" applyAlignment="1">
      <alignment horizontal="left" vertical="top" wrapText="1"/>
    </xf>
    <xf numFmtId="49" fontId="3" fillId="0" borderId="81" xfId="70" applyNumberFormat="1" applyFont="1" applyBorder="1" applyAlignment="1">
      <alignment horizontal="left" vertical="top" wrapText="1"/>
    </xf>
    <xf numFmtId="49" fontId="3" fillId="0" borderId="13" xfId="70" applyNumberFormat="1" applyFont="1" applyBorder="1" applyAlignment="1">
      <alignment horizontal="left" vertical="top" wrapText="1"/>
    </xf>
    <xf numFmtId="49" fontId="3" fillId="0" borderId="14" xfId="70" applyNumberFormat="1" applyFont="1" applyBorder="1" applyAlignment="1">
      <alignment horizontal="left" vertical="top" wrapText="1"/>
    </xf>
    <xf numFmtId="49" fontId="3" fillId="0" borderId="81" xfId="0" applyNumberFormat="1" applyFont="1" applyBorder="1" applyAlignment="1">
      <alignment horizontal="left" vertical="top" wrapText="1"/>
    </xf>
    <xf numFmtId="2" fontId="3" fillId="0" borderId="18" xfId="0" applyNumberFormat="1" applyFont="1" applyBorder="1" applyAlignment="1">
      <alignment horizontal="center" vertical="center" shrinkToFit="1"/>
    </xf>
    <xf numFmtId="49" fontId="3" fillId="0" borderId="0" xfId="0" applyNumberFormat="1" applyFont="1" applyAlignment="1">
      <alignment horizontal="center" vertical="top" wrapText="1"/>
    </xf>
    <xf numFmtId="49" fontId="2" fillId="0" borderId="83" xfId="0" applyNumberFormat="1" applyFont="1" applyBorder="1" applyAlignment="1">
      <alignment horizontal="left" vertical="top" wrapText="1"/>
    </xf>
    <xf numFmtId="49" fontId="2" fillId="0" borderId="34" xfId="0" applyNumberFormat="1" applyFont="1" applyBorder="1" applyAlignment="1">
      <alignment horizontal="left" vertical="top" wrapText="1"/>
    </xf>
    <xf numFmtId="49" fontId="2" fillId="0" borderId="83" xfId="5" applyNumberFormat="1" applyFont="1" applyBorder="1" applyAlignment="1">
      <alignment horizontal="left" vertical="top" wrapText="1"/>
    </xf>
    <xf numFmtId="49" fontId="2" fillId="0" borderId="34" xfId="5" applyNumberFormat="1" applyFont="1" applyBorder="1" applyAlignment="1">
      <alignment horizontal="left" vertical="top" wrapText="1"/>
    </xf>
    <xf numFmtId="49" fontId="3" fillId="0" borderId="81" xfId="5" applyNumberFormat="1" applyFont="1" applyBorder="1" applyAlignment="1">
      <alignment horizontal="left" vertical="top" wrapText="1"/>
    </xf>
    <xf numFmtId="0" fontId="5" fillId="0" borderId="13" xfId="5" applyFont="1" applyBorder="1" applyAlignment="1">
      <alignment horizontal="left" vertical="top" wrapText="1"/>
    </xf>
    <xf numFmtId="0" fontId="10" fillId="0" borderId="0" xfId="71" applyFont="1" applyAlignment="1">
      <alignment horizontal="center" vertical="center"/>
    </xf>
    <xf numFmtId="0" fontId="3" fillId="0" borderId="86" xfId="71" applyFont="1" applyBorder="1" applyAlignment="1">
      <alignment horizontal="center" vertical="center" wrapText="1"/>
    </xf>
    <xf numFmtId="0" fontId="2" fillId="0" borderId="87" xfId="71" applyFont="1" applyBorder="1" applyAlignment="1">
      <alignment horizontal="center" vertical="center" wrapText="1"/>
    </xf>
    <xf numFmtId="0" fontId="3" fillId="0" borderId="87" xfId="71" applyFont="1" applyBorder="1" applyAlignment="1">
      <alignment horizontal="center" vertical="center" wrapText="1"/>
    </xf>
    <xf numFmtId="0" fontId="2" fillId="0" borderId="87" xfId="71" applyFont="1" applyBorder="1" applyAlignment="1">
      <alignment horizontal="center" vertical="center" textRotation="90" wrapText="1"/>
    </xf>
    <xf numFmtId="0" fontId="2" fillId="0" borderId="88" xfId="71" applyFont="1" applyBorder="1" applyAlignment="1">
      <alignment horizontal="center" vertical="center" textRotation="90" wrapText="1"/>
    </xf>
    <xf numFmtId="0" fontId="2" fillId="0" borderId="89" xfId="71" applyFont="1" applyBorder="1" applyAlignment="1">
      <alignment horizontal="center" vertical="center" textRotation="90" wrapText="1"/>
    </xf>
    <xf numFmtId="0" fontId="2" fillId="0" borderId="92" xfId="71" applyFont="1" applyBorder="1" applyAlignment="1">
      <alignment horizontal="center" vertical="center" textRotation="90" wrapText="1"/>
    </xf>
    <xf numFmtId="0" fontId="13" fillId="0" borderId="89" xfId="71" applyFont="1" applyBorder="1" applyAlignment="1">
      <alignment horizontal="center" vertical="center" textRotation="90" wrapText="1"/>
    </xf>
    <xf numFmtId="0" fontId="13" fillId="0" borderId="90" xfId="71" applyFont="1" applyBorder="1" applyAlignment="1">
      <alignment horizontal="center" vertical="center" textRotation="90" wrapText="1"/>
    </xf>
    <xf numFmtId="0" fontId="12" fillId="0" borderId="91" xfId="71" applyFont="1" applyBorder="1" applyAlignment="1">
      <alignment horizontal="center" vertical="center" wrapText="1"/>
    </xf>
    <xf numFmtId="0" fontId="5" fillId="0" borderId="91" xfId="71" applyFont="1" applyBorder="1" applyAlignment="1">
      <alignment horizontal="center" vertical="center" wrapText="1"/>
    </xf>
    <xf numFmtId="0" fontId="3" fillId="0" borderId="38" xfId="71" applyFont="1" applyBorder="1" applyAlignment="1">
      <alignment horizontal="center" vertical="center" wrapText="1"/>
    </xf>
    <xf numFmtId="0" fontId="3" fillId="0" borderId="22" xfId="71" applyFont="1" applyBorder="1" applyAlignment="1">
      <alignment horizontal="center" vertical="center" wrapText="1"/>
    </xf>
    <xf numFmtId="0" fontId="31" fillId="0" borderId="1" xfId="26" applyFont="1" applyBorder="1" applyAlignment="1">
      <alignment horizontal="center"/>
    </xf>
    <xf numFmtId="49" fontId="16" fillId="0" borderId="97" xfId="5" applyNumberFormat="1" applyFont="1" applyBorder="1" applyAlignment="1">
      <alignment horizontal="left" vertical="top" wrapText="1"/>
    </xf>
    <xf numFmtId="0" fontId="10" fillId="0" borderId="0" xfId="26" applyFont="1" applyAlignment="1">
      <alignment horizontal="center" vertical="center"/>
    </xf>
    <xf numFmtId="164" fontId="4" fillId="0" borderId="44" xfId="85" applyNumberFormat="1" applyFont="1" applyBorder="1" applyAlignment="1">
      <alignment vertical="center" shrinkToFit="1"/>
    </xf>
    <xf numFmtId="164" fontId="9" fillId="0" borderId="96" xfId="26" applyNumberFormat="1" applyFont="1" applyBorder="1" applyAlignment="1">
      <alignment horizontal="right" vertical="center" shrinkToFit="1"/>
    </xf>
    <xf numFmtId="164" fontId="3" fillId="0" borderId="42" xfId="26" applyNumberFormat="1" applyFont="1" applyBorder="1" applyAlignment="1">
      <alignment vertical="center" shrinkToFit="1"/>
    </xf>
  </cellXfs>
  <cellStyles count="88">
    <cellStyle name="20% - Акцент1" xfId="6" xr:uid="{00000000-0005-0000-0000-000000000000}"/>
    <cellStyle name="20% - Акцент2" xfId="7" xr:uid="{00000000-0005-0000-0000-000001000000}"/>
    <cellStyle name="20% - Акцент3" xfId="8" xr:uid="{00000000-0005-0000-0000-000002000000}"/>
    <cellStyle name="20% - Акцент4" xfId="9" xr:uid="{00000000-0005-0000-0000-000003000000}"/>
    <cellStyle name="20% - Акцент5" xfId="10" xr:uid="{00000000-0005-0000-0000-000004000000}"/>
    <cellStyle name="20% - Акцент6" xfId="11" xr:uid="{00000000-0005-0000-0000-000005000000}"/>
    <cellStyle name="40% - Акцент1" xfId="12" xr:uid="{00000000-0005-0000-0000-000006000000}"/>
    <cellStyle name="40% - Акцент2" xfId="13" xr:uid="{00000000-0005-0000-0000-000007000000}"/>
    <cellStyle name="40% - Акцент3" xfId="14" xr:uid="{00000000-0005-0000-0000-000008000000}"/>
    <cellStyle name="40% - Акцент4" xfId="15" xr:uid="{00000000-0005-0000-0000-000009000000}"/>
    <cellStyle name="40% - Акцент5" xfId="16" xr:uid="{00000000-0005-0000-0000-00000A000000}"/>
    <cellStyle name="40% - Акцент6" xfId="17" xr:uid="{00000000-0005-0000-0000-00000B000000}"/>
    <cellStyle name="60% - Акцент1" xfId="18" xr:uid="{00000000-0005-0000-0000-00000C000000}"/>
    <cellStyle name="60% - Акцент2" xfId="19" xr:uid="{00000000-0005-0000-0000-00000D000000}"/>
    <cellStyle name="60% - Акцент3" xfId="20" xr:uid="{00000000-0005-0000-0000-00000E000000}"/>
    <cellStyle name="60% - Акцент4" xfId="21" xr:uid="{00000000-0005-0000-0000-00000F000000}"/>
    <cellStyle name="60% - Акцент5" xfId="22" xr:uid="{00000000-0005-0000-0000-000010000000}"/>
    <cellStyle name="60% - Акцент6" xfId="23" xr:uid="{00000000-0005-0000-0000-000011000000}"/>
    <cellStyle name="Comma 2" xfId="24" xr:uid="{00000000-0005-0000-0000-000012000000}"/>
    <cellStyle name="Comma 3" xfId="72" xr:uid="{00000000-0005-0000-0000-000013000000}"/>
    <cellStyle name="Normal 10" xfId="25" xr:uid="{00000000-0005-0000-0000-000016000000}"/>
    <cellStyle name="Normal 10 2" xfId="73" xr:uid="{00000000-0005-0000-0000-000017000000}"/>
    <cellStyle name="Normal 11" xfId="74" xr:uid="{00000000-0005-0000-0000-000018000000}"/>
    <cellStyle name="Normal 12" xfId="84" xr:uid="{00000000-0005-0000-0000-000019000000}"/>
    <cellStyle name="Normal 16" xfId="75" xr:uid="{00000000-0005-0000-0000-00001A000000}"/>
    <cellStyle name="Normal 2" xfId="3" xr:uid="{00000000-0005-0000-0000-00001B000000}"/>
    <cellStyle name="Normal 2 2" xfId="2" xr:uid="{00000000-0005-0000-0000-00001C000000}"/>
    <cellStyle name="Normal 2 2 2" xfId="5" xr:uid="{00000000-0005-0000-0000-00001D000000}"/>
    <cellStyle name="Normal 2 2 2 2" xfId="76" xr:uid="{00000000-0005-0000-0000-00001E000000}"/>
    <cellStyle name="Normal 2 2 2 3" xfId="77" xr:uid="{00000000-0005-0000-0000-00001F000000}"/>
    <cellStyle name="Normal 2 2 2 4" xfId="86" xr:uid="{00000000-0005-0000-0000-000020000000}"/>
    <cellStyle name="Normal 2 2 2_2020-CAXKAHOVIT" xfId="78" xr:uid="{00000000-0005-0000-0000-000021000000}"/>
    <cellStyle name="Normal 2 2 3" xfId="68" xr:uid="{00000000-0005-0000-0000-000022000000}"/>
    <cellStyle name="Normal 2 2 3 2" xfId="79" xr:uid="{00000000-0005-0000-0000-000023000000}"/>
    <cellStyle name="Normal 2 2 3 3" xfId="85" xr:uid="{00000000-0005-0000-0000-000024000000}"/>
    <cellStyle name="Normal 2 2_ALL 2011 tiv" xfId="26" xr:uid="{00000000-0005-0000-0000-000025000000}"/>
    <cellStyle name="Normal 2 3" xfId="27" xr:uid="{00000000-0005-0000-0000-000026000000}"/>
    <cellStyle name="Normal 2 4" xfId="28" xr:uid="{00000000-0005-0000-0000-000027000000}"/>
    <cellStyle name="Normal 2_1.Копия SMETA BANADZEV-26.08.2015 (1) (1)" xfId="29" xr:uid="{00000000-0005-0000-0000-000028000000}"/>
    <cellStyle name="Normal 3" xfId="4" xr:uid="{00000000-0005-0000-0000-000029000000}"/>
    <cellStyle name="Normal 3 2" xfId="30" xr:uid="{00000000-0005-0000-0000-00002A000000}"/>
    <cellStyle name="Normal 3 2 2" xfId="31" xr:uid="{00000000-0005-0000-0000-00002B000000}"/>
    <cellStyle name="Normal 3 2 3" xfId="71" xr:uid="{00000000-0005-0000-0000-00002C000000}"/>
    <cellStyle name="Normal 3 3" xfId="32" xr:uid="{00000000-0005-0000-0000-00002D000000}"/>
    <cellStyle name="Normal 3 4" xfId="80" xr:uid="{00000000-0005-0000-0000-00002E000000}"/>
    <cellStyle name="Normal 3_1.Копия SMETA BANADZEV-26.08.2015 (1) (1)" xfId="33" xr:uid="{00000000-0005-0000-0000-00002F000000}"/>
    <cellStyle name="Normal 4" xfId="34" xr:uid="{00000000-0005-0000-0000-000030000000}"/>
    <cellStyle name="Normal 5" xfId="35" xr:uid="{00000000-0005-0000-0000-000031000000}"/>
    <cellStyle name="Normal 6" xfId="36" xr:uid="{00000000-0005-0000-0000-000032000000}"/>
    <cellStyle name="Normal 7" xfId="37" xr:uid="{00000000-0005-0000-0000-000033000000}"/>
    <cellStyle name="Normal 7 2" xfId="38" xr:uid="{00000000-0005-0000-0000-000034000000}"/>
    <cellStyle name="Normal 8" xfId="39" xr:uid="{00000000-0005-0000-0000-000035000000}"/>
    <cellStyle name="Normal 9" xfId="40" xr:uid="{00000000-0005-0000-0000-000036000000}"/>
    <cellStyle name="Normal_Artchut-2_plotina" xfId="1" xr:uid="{00000000-0005-0000-0000-000037000000}"/>
    <cellStyle name="Normal_Artchut-2_plotina 2 2" xfId="69" xr:uid="{00000000-0005-0000-0000-000038000000}"/>
    <cellStyle name="Percent 2" xfId="41" xr:uid="{00000000-0005-0000-0000-000039000000}"/>
    <cellStyle name="Акцент1" xfId="42" xr:uid="{00000000-0005-0000-0000-00003A000000}"/>
    <cellStyle name="Акцент2" xfId="43" xr:uid="{00000000-0005-0000-0000-00003B000000}"/>
    <cellStyle name="Акцент3" xfId="44" xr:uid="{00000000-0005-0000-0000-00003C000000}"/>
    <cellStyle name="Акцент4" xfId="45" xr:uid="{00000000-0005-0000-0000-00003D000000}"/>
    <cellStyle name="Акцент5" xfId="46" xr:uid="{00000000-0005-0000-0000-00003E000000}"/>
    <cellStyle name="Акцент6" xfId="47" xr:uid="{00000000-0005-0000-0000-00003F000000}"/>
    <cellStyle name="Ввод " xfId="48" xr:uid="{00000000-0005-0000-0000-000040000000}"/>
    <cellStyle name="Вывод" xfId="49" xr:uid="{00000000-0005-0000-0000-000041000000}"/>
    <cellStyle name="Вычисление" xfId="50" xr:uid="{00000000-0005-0000-0000-000042000000}"/>
    <cellStyle name="Гиперссылка" xfId="83" builtinId="8"/>
    <cellStyle name="Заголовок 1" xfId="51" xr:uid="{00000000-0005-0000-0000-000043000000}"/>
    <cellStyle name="Заголовок 2" xfId="52" xr:uid="{00000000-0005-0000-0000-000044000000}"/>
    <cellStyle name="Заголовок 3" xfId="53" xr:uid="{00000000-0005-0000-0000-000045000000}"/>
    <cellStyle name="Заголовок 4" xfId="54" xr:uid="{00000000-0005-0000-0000-000046000000}"/>
    <cellStyle name="Итог" xfId="55" xr:uid="{00000000-0005-0000-0000-000047000000}"/>
    <cellStyle name="Контрольная ячейка" xfId="56" xr:uid="{00000000-0005-0000-0000-000048000000}"/>
    <cellStyle name="Название" xfId="57" xr:uid="{00000000-0005-0000-0000-000049000000}"/>
    <cellStyle name="Нейтральный" xfId="58" xr:uid="{00000000-0005-0000-0000-00004A000000}"/>
    <cellStyle name="Обычный" xfId="0" builtinId="0"/>
    <cellStyle name="Обычный 2" xfId="59" xr:uid="{00000000-0005-0000-0000-00004B000000}"/>
    <cellStyle name="Обычный 2 2" xfId="60" xr:uid="{00000000-0005-0000-0000-00004C000000}"/>
    <cellStyle name="Обычный 2 2 2" xfId="81" xr:uid="{00000000-0005-0000-0000-00004D000000}"/>
    <cellStyle name="Обычный 3" xfId="61" xr:uid="{00000000-0005-0000-0000-00004E000000}"/>
    <cellStyle name="Обычный 3 2" xfId="70" xr:uid="{00000000-0005-0000-0000-00004F000000}"/>
    <cellStyle name="Обычный 3 2 2" xfId="87" xr:uid="{00000000-0005-0000-0000-000050000000}"/>
    <cellStyle name="Плохой" xfId="62" xr:uid="{00000000-0005-0000-0000-000051000000}"/>
    <cellStyle name="Пояснение" xfId="63" xr:uid="{00000000-0005-0000-0000-000052000000}"/>
    <cellStyle name="Примечание" xfId="64" xr:uid="{00000000-0005-0000-0000-000053000000}"/>
    <cellStyle name="Связанная ячейка" xfId="65" xr:uid="{00000000-0005-0000-0000-000054000000}"/>
    <cellStyle name="Стиль 1" xfId="82" xr:uid="{00000000-0005-0000-0000-000055000000}"/>
    <cellStyle name="Текст предупреждения" xfId="66" xr:uid="{00000000-0005-0000-0000-000056000000}"/>
    <cellStyle name="Хороший" xfId="67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37"/>
  <sheetViews>
    <sheetView workbookViewId="0">
      <selection activeCell="H12" sqref="H12"/>
    </sheetView>
  </sheetViews>
  <sheetFormatPr defaultColWidth="9.140625" defaultRowHeight="12.75"/>
  <cols>
    <col min="1" max="1" width="11.28515625" style="3" customWidth="1"/>
    <col min="2" max="2" width="9.28515625" style="3" customWidth="1"/>
    <col min="3" max="3" width="12.7109375" style="3" customWidth="1"/>
    <col min="4" max="4" width="14" style="3" customWidth="1"/>
    <col min="5" max="5" width="4.85546875" style="3" customWidth="1"/>
    <col min="6" max="6" width="13.28515625" style="3" customWidth="1"/>
    <col min="7" max="7" width="34.140625" style="3" customWidth="1"/>
    <col min="8" max="16384" width="9.140625" style="3"/>
  </cols>
  <sheetData>
    <row r="1" spans="1:7" ht="15">
      <c r="A1" s="650" t="s">
        <v>34</v>
      </c>
      <c r="B1" s="650"/>
      <c r="C1" s="650"/>
      <c r="D1" s="650"/>
      <c r="E1" s="650"/>
      <c r="F1" s="650"/>
      <c r="G1" s="650"/>
    </row>
    <row r="2" spans="1:7">
      <c r="A2" s="651"/>
      <c r="B2" s="651"/>
      <c r="C2" s="651"/>
      <c r="D2" s="651"/>
      <c r="E2" s="651"/>
      <c r="F2" s="651"/>
      <c r="G2" s="651"/>
    </row>
    <row r="3" spans="1:7">
      <c r="A3" s="4"/>
      <c r="B3" s="4"/>
      <c r="C3" s="4"/>
      <c r="D3" s="4"/>
      <c r="E3" s="4"/>
      <c r="F3" s="4"/>
      <c r="G3" s="4"/>
    </row>
    <row r="4" spans="1:7" ht="15" customHeight="1">
      <c r="A4" s="649" t="s">
        <v>35</v>
      </c>
      <c r="B4" s="649"/>
      <c r="C4" s="649"/>
      <c r="D4" s="649"/>
      <c r="E4" s="649"/>
      <c r="F4" s="649"/>
      <c r="G4" s="649"/>
    </row>
    <row r="5" spans="1:7" ht="15" customHeight="1">
      <c r="A5" s="649" t="s">
        <v>36</v>
      </c>
      <c r="B5" s="649"/>
      <c r="C5" s="649"/>
      <c r="D5" s="649"/>
      <c r="E5" s="649"/>
      <c r="F5" s="649"/>
      <c r="G5" s="649"/>
    </row>
    <row r="6" spans="1:7" ht="15" customHeight="1">
      <c r="A6" s="649" t="s">
        <v>37</v>
      </c>
      <c r="B6" s="649"/>
      <c r="C6" s="649"/>
      <c r="D6" s="649"/>
      <c r="E6" s="649"/>
      <c r="F6" s="649"/>
      <c r="G6" s="649"/>
    </row>
    <row r="7" spans="1:7" ht="15" customHeight="1">
      <c r="A7" s="649" t="s">
        <v>38</v>
      </c>
      <c r="B7" s="649"/>
      <c r="C7" s="649"/>
      <c r="D7" s="649"/>
      <c r="E7" s="649"/>
      <c r="F7" s="649"/>
      <c r="G7" s="649"/>
    </row>
    <row r="8" spans="1:7" ht="15" customHeight="1">
      <c r="A8" s="649" t="s">
        <v>39</v>
      </c>
      <c r="B8" s="649"/>
      <c r="C8" s="649"/>
      <c r="D8" s="649"/>
      <c r="E8" s="649"/>
      <c r="F8" s="649"/>
      <c r="G8" s="649"/>
    </row>
    <row r="9" spans="1:7" ht="15" customHeight="1">
      <c r="A9" s="649" t="s">
        <v>40</v>
      </c>
      <c r="B9" s="649"/>
      <c r="C9" s="649"/>
      <c r="D9" s="649"/>
      <c r="E9" s="649"/>
      <c r="F9" s="649"/>
      <c r="G9" s="649"/>
    </row>
    <row r="10" spans="1:7" ht="15" customHeight="1">
      <c r="A10" s="649" t="s">
        <v>191</v>
      </c>
      <c r="B10" s="649"/>
      <c r="C10" s="649"/>
      <c r="D10" s="649"/>
      <c r="E10" s="649"/>
      <c r="F10" s="649"/>
      <c r="G10" s="649"/>
    </row>
    <row r="11" spans="1:7" ht="15" customHeight="1">
      <c r="A11" s="649" t="s">
        <v>41</v>
      </c>
      <c r="B11" s="649"/>
      <c r="C11" s="649"/>
      <c r="D11" s="649"/>
      <c r="E11" s="649"/>
      <c r="F11" s="649"/>
      <c r="G11" s="649"/>
    </row>
    <row r="12" spans="1:7" ht="15" customHeight="1">
      <c r="A12" s="649" t="s">
        <v>42</v>
      </c>
      <c r="B12" s="649"/>
      <c r="C12" s="649"/>
      <c r="D12" s="600">
        <v>2427.42</v>
      </c>
      <c r="E12" s="601"/>
      <c r="F12" s="601"/>
      <c r="G12" s="601"/>
    </row>
    <row r="13" spans="1:7" ht="15" customHeight="1">
      <c r="A13" s="649" t="s">
        <v>43</v>
      </c>
      <c r="B13" s="649"/>
      <c r="C13" s="649"/>
      <c r="D13" s="600">
        <v>2956.69</v>
      </c>
      <c r="E13" s="601"/>
      <c r="F13" s="601"/>
      <c r="G13" s="601"/>
    </row>
    <row r="14" spans="1:7" ht="15" customHeight="1">
      <c r="A14" s="649" t="s">
        <v>125</v>
      </c>
      <c r="B14" s="649"/>
      <c r="C14" s="649"/>
      <c r="D14" s="649"/>
      <c r="E14" s="649"/>
      <c r="F14" s="649"/>
      <c r="G14" s="649"/>
    </row>
    <row r="15" spans="1:7" ht="15" customHeight="1">
      <c r="A15" s="649" t="s">
        <v>44</v>
      </c>
      <c r="B15" s="649"/>
      <c r="C15" s="649"/>
      <c r="D15" s="649"/>
      <c r="E15" s="649"/>
      <c r="F15" s="649"/>
      <c r="G15" s="649"/>
    </row>
    <row r="16" spans="1:7" ht="15" customHeight="1">
      <c r="A16" s="649" t="s">
        <v>192</v>
      </c>
      <c r="B16" s="649"/>
      <c r="C16" s="649"/>
      <c r="D16" s="649"/>
      <c r="E16" s="649"/>
      <c r="F16" s="649"/>
      <c r="G16" s="649"/>
    </row>
    <row r="17" spans="1:7" ht="15" customHeight="1">
      <c r="A17" s="649" t="s">
        <v>193</v>
      </c>
      <c r="B17" s="649"/>
      <c r="C17" s="649"/>
      <c r="D17" s="649"/>
      <c r="E17" s="649"/>
      <c r="F17" s="649"/>
      <c r="G17" s="649"/>
    </row>
    <row r="18" spans="1:7" ht="15" customHeight="1">
      <c r="A18" s="649" t="s">
        <v>45</v>
      </c>
      <c r="B18" s="649"/>
      <c r="C18" s="649"/>
      <c r="D18" s="649"/>
      <c r="E18" s="649"/>
      <c r="F18" s="649"/>
      <c r="G18" s="649"/>
    </row>
    <row r="19" spans="1:7" ht="50.25" customHeight="1">
      <c r="A19" s="652" t="s">
        <v>157</v>
      </c>
      <c r="B19" s="653"/>
      <c r="C19" s="653"/>
      <c r="D19" s="653"/>
      <c r="E19" s="653"/>
      <c r="F19" s="653"/>
      <c r="G19" s="653"/>
    </row>
    <row r="20" spans="1:7" ht="15" customHeight="1">
      <c r="A20" s="654" t="s">
        <v>46</v>
      </c>
      <c r="B20" s="654"/>
      <c r="C20" s="654"/>
      <c r="D20" s="654"/>
      <c r="E20" s="654"/>
      <c r="F20" s="654"/>
      <c r="G20" s="654"/>
    </row>
    <row r="21" spans="1:7" ht="15" customHeight="1">
      <c r="A21" s="602">
        <f>ampop!H37</f>
        <v>7463.171120227732</v>
      </c>
      <c r="B21" s="654" t="s">
        <v>47</v>
      </c>
      <c r="C21" s="654"/>
      <c r="D21" s="654"/>
      <c r="E21" s="654"/>
      <c r="F21" s="654"/>
      <c r="G21" s="654"/>
    </row>
    <row r="22" spans="1:7" ht="15" customHeight="1">
      <c r="A22" s="649" t="s">
        <v>48</v>
      </c>
      <c r="B22" s="649"/>
      <c r="C22" s="649"/>
      <c r="D22" s="603">
        <f>ampop!D36+ampop!E36</f>
        <v>7121.8396123647435</v>
      </c>
      <c r="E22" s="649" t="s">
        <v>7</v>
      </c>
      <c r="F22" s="649"/>
      <c r="G22" s="604"/>
    </row>
    <row r="23" spans="1:7" ht="15" customHeight="1">
      <c r="A23" s="649" t="s">
        <v>49</v>
      </c>
      <c r="B23" s="649"/>
      <c r="C23" s="649"/>
      <c r="D23" s="605">
        <f>ampop!H30</f>
        <v>117.70300851371985</v>
      </c>
      <c r="E23" s="649" t="s">
        <v>7</v>
      </c>
      <c r="F23" s="649"/>
      <c r="G23" s="604"/>
    </row>
    <row r="24" spans="1:7" ht="15" customHeight="1">
      <c r="A24" s="649" t="s">
        <v>50</v>
      </c>
      <c r="B24" s="649"/>
      <c r="C24" s="649"/>
      <c r="D24" s="605">
        <f>ampop!H29</f>
        <v>35.310902554115955</v>
      </c>
      <c r="E24" s="649" t="s">
        <v>7</v>
      </c>
      <c r="F24" s="649"/>
      <c r="G24" s="604"/>
    </row>
    <row r="25" spans="1:7" ht="15" customHeight="1">
      <c r="A25" s="649" t="s">
        <v>51</v>
      </c>
      <c r="B25" s="649"/>
      <c r="C25" s="649"/>
      <c r="D25" s="605">
        <f>ampop!H38</f>
        <v>8.5063965103504984</v>
      </c>
      <c r="E25" s="649" t="s">
        <v>7</v>
      </c>
      <c r="F25" s="649"/>
      <c r="G25" s="601"/>
    </row>
    <row r="26" spans="1:7" ht="15" customHeight="1">
      <c r="A26" s="651"/>
      <c r="B26" s="651"/>
      <c r="C26" s="651"/>
      <c r="D26" s="651"/>
      <c r="E26" s="651"/>
      <c r="F26" s="651"/>
      <c r="G26" s="651"/>
    </row>
    <row r="27" spans="1:7" ht="15" customHeight="1">
      <c r="A27" s="651"/>
      <c r="B27" s="651"/>
      <c r="C27" s="651"/>
      <c r="D27" s="651"/>
      <c r="E27" s="651"/>
      <c r="F27" s="651"/>
      <c r="G27" s="651"/>
    </row>
    <row r="28" spans="1:7" ht="15" customHeight="1">
      <c r="A28" s="4"/>
      <c r="B28" s="4"/>
      <c r="C28" s="4"/>
      <c r="D28" s="4"/>
      <c r="E28" s="4"/>
      <c r="F28" s="4"/>
      <c r="G28" s="4"/>
    </row>
    <row r="29" spans="1:7" ht="15" customHeight="1">
      <c r="A29" s="4"/>
      <c r="B29" s="4"/>
      <c r="C29" s="4"/>
      <c r="D29" s="4"/>
      <c r="E29" s="4"/>
      <c r="F29" s="4"/>
      <c r="G29" s="4"/>
    </row>
    <row r="30" spans="1:7" ht="15" customHeight="1">
      <c r="B30" s="649" t="s">
        <v>52</v>
      </c>
      <c r="C30" s="649"/>
      <c r="F30" s="651" t="s">
        <v>33</v>
      </c>
      <c r="G30" s="651"/>
    </row>
    <row r="31" spans="1:7">
      <c r="B31" s="651"/>
      <c r="C31" s="651"/>
      <c r="D31" s="651"/>
      <c r="E31" s="655"/>
      <c r="F31" s="655"/>
      <c r="G31" s="655"/>
    </row>
    <row r="32" spans="1:7">
      <c r="B32" s="651"/>
      <c r="C32" s="651"/>
      <c r="D32" s="651"/>
      <c r="E32" s="655"/>
      <c r="F32" s="655"/>
      <c r="G32" s="655"/>
    </row>
    <row r="33" spans="2:7">
      <c r="B33" s="651"/>
      <c r="C33" s="651"/>
      <c r="D33" s="651"/>
      <c r="E33" s="655"/>
      <c r="F33" s="655"/>
      <c r="G33" s="655"/>
    </row>
    <row r="34" spans="2:7">
      <c r="B34" s="651"/>
      <c r="C34" s="651"/>
      <c r="D34" s="651"/>
      <c r="E34" s="655"/>
      <c r="F34" s="655"/>
      <c r="G34" s="655"/>
    </row>
    <row r="35" spans="2:7">
      <c r="B35" s="651"/>
      <c r="C35" s="651"/>
      <c r="D35" s="651"/>
      <c r="E35" s="655"/>
      <c r="F35" s="655"/>
      <c r="G35" s="655"/>
    </row>
    <row r="36" spans="2:7">
      <c r="B36" s="651"/>
      <c r="C36" s="651"/>
      <c r="D36" s="651"/>
      <c r="E36" s="655"/>
      <c r="F36" s="655"/>
      <c r="G36" s="655"/>
    </row>
    <row r="37" spans="2:7">
      <c r="B37" s="651"/>
      <c r="C37" s="651"/>
      <c r="D37" s="651"/>
      <c r="E37" s="655"/>
      <c r="F37" s="655"/>
      <c r="G37" s="655"/>
    </row>
  </sheetData>
  <mergeCells count="46">
    <mergeCell ref="B36:D36"/>
    <mergeCell ref="E36:G36"/>
    <mergeCell ref="B37:D37"/>
    <mergeCell ref="E37:G37"/>
    <mergeCell ref="B33:D33"/>
    <mergeCell ref="E33:G33"/>
    <mergeCell ref="B34:D34"/>
    <mergeCell ref="E34:G34"/>
    <mergeCell ref="B35:D35"/>
    <mergeCell ref="E35:G35"/>
    <mergeCell ref="B30:C30"/>
    <mergeCell ref="F30:G30"/>
    <mergeCell ref="B31:D31"/>
    <mergeCell ref="E31:G31"/>
    <mergeCell ref="B32:D32"/>
    <mergeCell ref="E32:G32"/>
    <mergeCell ref="A27:G27"/>
    <mergeCell ref="A20:G20"/>
    <mergeCell ref="B21:G21"/>
    <mergeCell ref="A22:C22"/>
    <mergeCell ref="E22:F22"/>
    <mergeCell ref="A23:C23"/>
    <mergeCell ref="E23:F23"/>
    <mergeCell ref="A24:C24"/>
    <mergeCell ref="E24:F24"/>
    <mergeCell ref="A25:C25"/>
    <mergeCell ref="E25:F25"/>
    <mergeCell ref="A26:G26"/>
    <mergeCell ref="A19:G19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7:G7"/>
    <mergeCell ref="A1:G1"/>
    <mergeCell ref="A2:G2"/>
    <mergeCell ref="A4:G4"/>
    <mergeCell ref="A5:G5"/>
    <mergeCell ref="A6:G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K48"/>
  <sheetViews>
    <sheetView workbookViewId="0">
      <selection activeCell="E14" sqref="E14"/>
    </sheetView>
  </sheetViews>
  <sheetFormatPr defaultColWidth="9.140625" defaultRowHeight="12.75"/>
  <cols>
    <col min="1" max="1" width="4.42578125" style="8" customWidth="1"/>
    <col min="2" max="2" width="15.28515625" style="8" customWidth="1"/>
    <col min="3" max="3" width="37.85546875" style="8" customWidth="1"/>
    <col min="4" max="4" width="16.5703125" style="8" customWidth="1"/>
    <col min="5" max="6" width="15.7109375" style="8" customWidth="1"/>
    <col min="7" max="7" width="12.5703125" style="8" customWidth="1"/>
    <col min="8" max="8" width="14.28515625" style="8" customWidth="1"/>
    <col min="9" max="9" width="0.85546875" style="8" customWidth="1"/>
    <col min="10" max="10" width="9.140625" style="8"/>
    <col min="11" max="11" width="9.5703125" style="8" bestFit="1" customWidth="1"/>
    <col min="12" max="16384" width="9.140625" style="8"/>
  </cols>
  <sheetData>
    <row r="1" spans="1:8" ht="15">
      <c r="F1" s="9"/>
    </row>
    <row r="2" spans="1:8" ht="15">
      <c r="B2" s="637" t="s">
        <v>53</v>
      </c>
      <c r="C2" s="637"/>
      <c r="D2" s="10"/>
      <c r="E2" s="11" t="s">
        <v>7</v>
      </c>
      <c r="F2" s="9"/>
    </row>
    <row r="3" spans="1:8" ht="15">
      <c r="A3" s="638" t="s">
        <v>54</v>
      </c>
      <c r="B3" s="638"/>
      <c r="C3" s="638"/>
      <c r="D3" s="638"/>
      <c r="E3" s="638"/>
      <c r="F3" s="638"/>
      <c r="G3" s="638"/>
      <c r="H3" s="638"/>
    </row>
    <row r="4" spans="1:8" ht="72" customHeight="1">
      <c r="A4" s="639" t="s">
        <v>157</v>
      </c>
      <c r="B4" s="639"/>
      <c r="C4" s="639"/>
      <c r="D4" s="639"/>
      <c r="E4" s="639"/>
      <c r="F4" s="639"/>
      <c r="G4" s="639"/>
      <c r="H4" s="639"/>
    </row>
    <row r="5" spans="1:8" ht="15">
      <c r="A5" s="7"/>
      <c r="B5" s="9" t="s">
        <v>55</v>
      </c>
      <c r="C5" s="9"/>
      <c r="D5" s="76">
        <f>H37</f>
        <v>7463.171120227732</v>
      </c>
      <c r="E5" s="9" t="s">
        <v>7</v>
      </c>
      <c r="F5" s="640"/>
      <c r="G5" s="640"/>
      <c r="H5" s="640"/>
    </row>
    <row r="6" spans="1:8" ht="15" thickBot="1">
      <c r="A6" s="7"/>
      <c r="B6" s="7"/>
      <c r="C6" s="7"/>
      <c r="D6" s="7"/>
      <c r="E6" s="7"/>
      <c r="F6" s="543"/>
      <c r="G6" s="543"/>
      <c r="H6" s="543"/>
    </row>
    <row r="7" spans="1:8" s="5" customFormat="1">
      <c r="A7" s="641" t="s">
        <v>56</v>
      </c>
      <c r="B7" s="643" t="s">
        <v>57</v>
      </c>
      <c r="C7" s="643" t="s">
        <v>58</v>
      </c>
      <c r="D7" s="643" t="s">
        <v>59</v>
      </c>
      <c r="E7" s="643"/>
      <c r="F7" s="643"/>
      <c r="G7" s="643"/>
      <c r="H7" s="645" t="s">
        <v>60</v>
      </c>
    </row>
    <row r="8" spans="1:8" s="5" customFormat="1" ht="36">
      <c r="A8" s="642"/>
      <c r="B8" s="644"/>
      <c r="C8" s="644"/>
      <c r="D8" s="544" t="s">
        <v>61</v>
      </c>
      <c r="E8" s="544" t="s">
        <v>62</v>
      </c>
      <c r="F8" s="544" t="s">
        <v>63</v>
      </c>
      <c r="G8" s="544" t="s">
        <v>64</v>
      </c>
      <c r="H8" s="646"/>
    </row>
    <row r="9" spans="1:8" ht="14.25">
      <c r="A9" s="545"/>
      <c r="B9" s="546"/>
      <c r="C9" s="547" t="s">
        <v>65</v>
      </c>
      <c r="D9" s="548"/>
      <c r="E9" s="548"/>
      <c r="F9" s="548"/>
      <c r="G9" s="548"/>
      <c r="H9" s="549"/>
    </row>
    <row r="10" spans="1:8" ht="14.25">
      <c r="A10" s="550"/>
      <c r="B10" s="648" t="s">
        <v>66</v>
      </c>
      <c r="C10" s="648"/>
      <c r="D10" s="551"/>
      <c r="E10" s="551"/>
      <c r="F10" s="551"/>
      <c r="G10" s="551"/>
      <c r="H10" s="552"/>
    </row>
    <row r="11" spans="1:8" ht="36">
      <c r="A11" s="553">
        <v>1</v>
      </c>
      <c r="B11" s="554" t="s">
        <v>194</v>
      </c>
      <c r="C11" s="555" t="s">
        <v>110</v>
      </c>
      <c r="D11" s="556">
        <f>'2-1'!T104</f>
        <v>5171.1224409418919</v>
      </c>
      <c r="E11" s="556"/>
      <c r="F11" s="556"/>
      <c r="G11" s="556"/>
      <c r="H11" s="557">
        <f>SUM(D11:G11)</f>
        <v>5171.1224409418919</v>
      </c>
    </row>
    <row r="12" spans="1:8" ht="36">
      <c r="A12" s="553">
        <f>A11+1</f>
        <v>2</v>
      </c>
      <c r="B12" s="554" t="s">
        <v>195</v>
      </c>
      <c r="C12" s="555" t="s">
        <v>67</v>
      </c>
      <c r="D12" s="556"/>
      <c r="E12" s="556">
        <f>'2-2'!T55</f>
        <v>499.80856595844068</v>
      </c>
      <c r="F12" s="556"/>
      <c r="G12" s="556"/>
      <c r="H12" s="557">
        <f>SUM(D12:G12)</f>
        <v>499.80856595844068</v>
      </c>
    </row>
    <row r="13" spans="1:8" s="5" customFormat="1" ht="15">
      <c r="A13" s="558"/>
      <c r="B13" s="559"/>
      <c r="C13" s="560" t="s">
        <v>68</v>
      </c>
      <c r="D13" s="561">
        <f>SUM(D11:D12)</f>
        <v>5171.1224409418919</v>
      </c>
      <c r="E13" s="561">
        <f>SUM(E11:E12)</f>
        <v>499.80856595844068</v>
      </c>
      <c r="F13" s="561">
        <f>SUM(F11:F12)</f>
        <v>0</v>
      </c>
      <c r="G13" s="561"/>
      <c r="H13" s="562">
        <f>SUM(H11:H12)</f>
        <v>5670.9310069003322</v>
      </c>
    </row>
    <row r="14" spans="1:8" s="5" customFormat="1" ht="21" customHeight="1">
      <c r="A14" s="558"/>
      <c r="B14" s="563"/>
      <c r="C14" s="560" t="s">
        <v>105</v>
      </c>
      <c r="D14" s="561">
        <f>D13</f>
        <v>5171.1224409418919</v>
      </c>
      <c r="E14" s="561">
        <f>E13</f>
        <v>499.80856595844068</v>
      </c>
      <c r="F14" s="561">
        <f>F13</f>
        <v>0</v>
      </c>
      <c r="G14" s="564"/>
      <c r="H14" s="561">
        <f>H13</f>
        <v>5670.9310069003322</v>
      </c>
    </row>
    <row r="15" spans="1:8" s="13" customFormat="1" ht="15">
      <c r="A15" s="558"/>
      <c r="B15" s="563"/>
      <c r="C15" s="560" t="s">
        <v>69</v>
      </c>
      <c r="D15" s="565"/>
      <c r="E15" s="565"/>
      <c r="F15" s="565"/>
      <c r="G15" s="564"/>
      <c r="H15" s="566"/>
    </row>
    <row r="16" spans="1:8" s="13" customFormat="1" ht="15">
      <c r="A16" s="558"/>
      <c r="B16" s="636" t="s">
        <v>70</v>
      </c>
      <c r="C16" s="636"/>
      <c r="D16" s="565"/>
      <c r="E16" s="565"/>
      <c r="F16" s="565"/>
      <c r="G16" s="564"/>
      <c r="H16" s="566"/>
    </row>
    <row r="17" spans="1:8" ht="28.5">
      <c r="A17" s="553">
        <f>A12+1</f>
        <v>3</v>
      </c>
      <c r="B17" s="567">
        <f>(1)%</f>
        <v>0.01</v>
      </c>
      <c r="C17" s="568" t="s">
        <v>71</v>
      </c>
      <c r="D17" s="569">
        <f>D14*B17</f>
        <v>51.711224409418918</v>
      </c>
      <c r="E17" s="569">
        <f>E14*B17</f>
        <v>4.9980856595844072</v>
      </c>
      <c r="F17" s="569"/>
      <c r="G17" s="569"/>
      <c r="H17" s="557">
        <f>SUM(D17:G17)</f>
        <v>56.709310069003322</v>
      </c>
    </row>
    <row r="18" spans="1:8" s="5" customFormat="1" ht="15">
      <c r="A18" s="558"/>
      <c r="B18" s="563"/>
      <c r="C18" s="560" t="s">
        <v>72</v>
      </c>
      <c r="D18" s="561">
        <f>SUM(D17)</f>
        <v>51.711224409418918</v>
      </c>
      <c r="E18" s="561">
        <f>SUM(E17)</f>
        <v>4.9980856595844072</v>
      </c>
      <c r="F18" s="561"/>
      <c r="G18" s="561"/>
      <c r="H18" s="562">
        <f>SUM(D18:G18)</f>
        <v>56.709310069003322</v>
      </c>
    </row>
    <row r="19" spans="1:8" s="5" customFormat="1" ht="15">
      <c r="A19" s="558"/>
      <c r="B19" s="563"/>
      <c r="C19" s="560" t="s">
        <v>73</v>
      </c>
      <c r="D19" s="561">
        <f>SUM(D14+D18)</f>
        <v>5222.8336653513106</v>
      </c>
      <c r="E19" s="561">
        <f>SUM(E14+E18)</f>
        <v>504.80665161802511</v>
      </c>
      <c r="F19" s="561">
        <f>SUM(F14+F18)</f>
        <v>0</v>
      </c>
      <c r="G19" s="564"/>
      <c r="H19" s="562">
        <f>SUM(D19:G19)</f>
        <v>5727.6403169693358</v>
      </c>
    </row>
    <row r="20" spans="1:8" s="5" customFormat="1" ht="15">
      <c r="A20" s="633"/>
      <c r="B20" s="634"/>
      <c r="C20" s="560" t="s">
        <v>74</v>
      </c>
      <c r="D20" s="570"/>
      <c r="E20" s="565"/>
      <c r="F20" s="565"/>
      <c r="G20" s="564"/>
      <c r="H20" s="566"/>
    </row>
    <row r="21" spans="1:8" ht="15">
      <c r="A21" s="633"/>
      <c r="B21" s="634"/>
      <c r="C21" s="560" t="s">
        <v>75</v>
      </c>
      <c r="D21" s="571"/>
      <c r="E21" s="572"/>
      <c r="F21" s="572"/>
      <c r="G21" s="572"/>
      <c r="H21" s="573"/>
    </row>
    <row r="22" spans="1:8" ht="28.5">
      <c r="A22" s="553">
        <f>A17+1</f>
        <v>4</v>
      </c>
      <c r="B22" s="567">
        <f>(0.6)%</f>
        <v>6.0000000000000001E-3</v>
      </c>
      <c r="C22" s="568" t="s">
        <v>76</v>
      </c>
      <c r="D22" s="574">
        <f>D19*B22</f>
        <v>31.337001992107865</v>
      </c>
      <c r="E22" s="574">
        <f>E19*B22</f>
        <v>3.0288399097081506</v>
      </c>
      <c r="F22" s="572"/>
      <c r="G22" s="572"/>
      <c r="H22" s="557">
        <f>SUM(D22:G22)</f>
        <v>34.365841901816019</v>
      </c>
    </row>
    <row r="23" spans="1:8" ht="15">
      <c r="A23" s="553">
        <f>A22+1</f>
        <v>5</v>
      </c>
      <c r="B23" s="567">
        <v>0.02</v>
      </c>
      <c r="C23" s="568" t="s">
        <v>156</v>
      </c>
      <c r="D23" s="574"/>
      <c r="E23" s="574"/>
      <c r="F23" s="572"/>
      <c r="G23" s="569">
        <f>H19*B23</f>
        <v>114.55280633938672</v>
      </c>
      <c r="H23" s="557">
        <f>SUM(D23:G23)</f>
        <v>114.55280633938672</v>
      </c>
    </row>
    <row r="24" spans="1:8" ht="15">
      <c r="A24" s="553">
        <f>A23+1</f>
        <v>6</v>
      </c>
      <c r="B24" s="567">
        <v>1.5E-3</v>
      </c>
      <c r="C24" s="568" t="s">
        <v>77</v>
      </c>
      <c r="D24" s="574"/>
      <c r="E24" s="574"/>
      <c r="F24" s="572"/>
      <c r="G24" s="569">
        <f>H19*B24</f>
        <v>8.5914604754540047</v>
      </c>
      <c r="H24" s="557">
        <f>SUM(D24:G24)</f>
        <v>8.5914604754540047</v>
      </c>
    </row>
    <row r="25" spans="1:8" s="5" customFormat="1" ht="15">
      <c r="A25" s="558"/>
      <c r="B25" s="563"/>
      <c r="C25" s="560" t="s">
        <v>78</v>
      </c>
      <c r="D25" s="561">
        <f>SUM(D22:D24)</f>
        <v>31.337001992107865</v>
      </c>
      <c r="E25" s="561">
        <f>SUM(E22:E24)</f>
        <v>3.0288399097081506</v>
      </c>
      <c r="F25" s="561"/>
      <c r="G25" s="561">
        <f>SUM(G22:G24)</f>
        <v>123.14426681484072</v>
      </c>
      <c r="H25" s="562">
        <f>SUM(H22:H24)</f>
        <v>157.51010871665673</v>
      </c>
    </row>
    <row r="26" spans="1:8" s="5" customFormat="1" ht="15">
      <c r="A26" s="558"/>
      <c r="B26" s="563"/>
      <c r="C26" s="560" t="s">
        <v>79</v>
      </c>
      <c r="D26" s="561">
        <f>SUM(D19+D25)</f>
        <v>5254.1706673434182</v>
      </c>
      <c r="E26" s="561">
        <f>SUM(E19+E25)</f>
        <v>507.83549152773327</v>
      </c>
      <c r="F26" s="561">
        <f>SUM(F19+F25)</f>
        <v>0</v>
      </c>
      <c r="G26" s="561">
        <f>SUM(G19+G25)</f>
        <v>123.14426681484072</v>
      </c>
      <c r="H26" s="562">
        <f>SUM(D26:G26)</f>
        <v>5885.1504256859926</v>
      </c>
    </row>
    <row r="27" spans="1:8" s="5" customFormat="1" ht="15">
      <c r="A27" s="635"/>
      <c r="B27" s="575"/>
      <c r="C27" s="560" t="s">
        <v>80</v>
      </c>
      <c r="D27" s="565"/>
      <c r="E27" s="565"/>
      <c r="F27" s="565"/>
      <c r="G27" s="565"/>
      <c r="H27" s="566"/>
    </row>
    <row r="28" spans="1:8" s="5" customFormat="1" ht="15">
      <c r="A28" s="635"/>
      <c r="B28" s="636" t="s">
        <v>81</v>
      </c>
      <c r="C28" s="636"/>
      <c r="D28" s="565"/>
      <c r="E28" s="565"/>
      <c r="F28" s="565"/>
      <c r="G28" s="565"/>
      <c r="H28" s="566"/>
    </row>
    <row r="29" spans="1:8" ht="15">
      <c r="A29" s="553">
        <f>A24+1</f>
        <v>7</v>
      </c>
      <c r="B29" s="576">
        <v>6.0000000000000001E-3</v>
      </c>
      <c r="C29" s="555" t="s">
        <v>82</v>
      </c>
      <c r="D29" s="572"/>
      <c r="E29" s="572"/>
      <c r="F29" s="572"/>
      <c r="G29" s="574">
        <f>H26*B29</f>
        <v>35.310902554115955</v>
      </c>
      <c r="H29" s="557">
        <f>SUM(D29:G29)</f>
        <v>35.310902554115955</v>
      </c>
    </row>
    <row r="30" spans="1:8" ht="15">
      <c r="A30" s="553">
        <f>A29+1</f>
        <v>8</v>
      </c>
      <c r="B30" s="576">
        <v>0.02</v>
      </c>
      <c r="C30" s="555" t="s">
        <v>83</v>
      </c>
      <c r="D30" s="572"/>
      <c r="E30" s="572"/>
      <c r="F30" s="572"/>
      <c r="G30" s="574">
        <f>H26*B30</f>
        <v>117.70300851371985</v>
      </c>
      <c r="H30" s="557">
        <f>SUM(D30:G30)</f>
        <v>117.70300851371985</v>
      </c>
    </row>
    <row r="31" spans="1:8" s="5" customFormat="1" ht="15">
      <c r="A31" s="577"/>
      <c r="B31" s="578"/>
      <c r="C31" s="560" t="s">
        <v>84</v>
      </c>
      <c r="D31" s="565"/>
      <c r="E31" s="565"/>
      <c r="F31" s="565"/>
      <c r="G31" s="579">
        <f>SUM(G29:G30)</f>
        <v>153.01391106783581</v>
      </c>
      <c r="H31" s="580">
        <f>SUM(D31:G31)</f>
        <v>153.01391106783581</v>
      </c>
    </row>
    <row r="32" spans="1:8" s="5" customFormat="1" ht="18.75" customHeight="1">
      <c r="A32" s="558"/>
      <c r="B32" s="563"/>
      <c r="C32" s="560" t="s">
        <v>85</v>
      </c>
      <c r="D32" s="561">
        <f>SUM(D26+D31)</f>
        <v>5254.1706673434182</v>
      </c>
      <c r="E32" s="561">
        <f>SUM(E26+E31)</f>
        <v>507.83549152773327</v>
      </c>
      <c r="F32" s="561">
        <f>SUM(F26+F31)</f>
        <v>0</v>
      </c>
      <c r="G32" s="561">
        <f>SUM(G26+G31)</f>
        <v>276.15817788267651</v>
      </c>
      <c r="H32" s="562">
        <f>SUM(H26+H31)</f>
        <v>6038.1643367538281</v>
      </c>
    </row>
    <row r="33" spans="1:11" ht="15">
      <c r="A33" s="553">
        <f>A30+1</f>
        <v>9</v>
      </c>
      <c r="B33" s="581">
        <v>0.03</v>
      </c>
      <c r="C33" s="568" t="s">
        <v>86</v>
      </c>
      <c r="D33" s="569">
        <f>D32*B33</f>
        <v>157.62512002030255</v>
      </c>
      <c r="E33" s="569">
        <f>E32*B33</f>
        <v>15.235064745831998</v>
      </c>
      <c r="F33" s="569">
        <f>F32*B33</f>
        <v>0</v>
      </c>
      <c r="G33" s="569">
        <f>G32*B33</f>
        <v>8.2847453364802952</v>
      </c>
      <c r="H33" s="557">
        <f>SUM(D33:G33)</f>
        <v>181.14493010261484</v>
      </c>
    </row>
    <row r="34" spans="1:11" ht="28.5">
      <c r="A34" s="582"/>
      <c r="B34" s="583"/>
      <c r="C34" s="568" t="s">
        <v>87</v>
      </c>
      <c r="D34" s="561">
        <f>D32+D33</f>
        <v>5411.7957873637206</v>
      </c>
      <c r="E34" s="561">
        <f>E32+E33</f>
        <v>523.07055627356522</v>
      </c>
      <c r="F34" s="561">
        <f>F32+F33</f>
        <v>0</v>
      </c>
      <c r="G34" s="561">
        <f>G32+G33</f>
        <v>284.4429232191568</v>
      </c>
      <c r="H34" s="562">
        <f>H32+H33</f>
        <v>6219.3092668564432</v>
      </c>
    </row>
    <row r="35" spans="1:11" ht="15">
      <c r="A35" s="582">
        <f>A33+1</f>
        <v>10</v>
      </c>
      <c r="B35" s="584">
        <v>0.2</v>
      </c>
      <c r="C35" s="568" t="s">
        <v>111</v>
      </c>
      <c r="D35" s="569">
        <f>D34*B35</f>
        <v>1082.3591574727441</v>
      </c>
      <c r="E35" s="569">
        <f>E34*B35</f>
        <v>104.61411125471305</v>
      </c>
      <c r="F35" s="569">
        <f>F34*B35</f>
        <v>0</v>
      </c>
      <c r="G35" s="569">
        <f>G34*B35</f>
        <v>56.888584643831365</v>
      </c>
      <c r="H35" s="557">
        <f>SUM(D35:G35)</f>
        <v>1243.8618533712884</v>
      </c>
    </row>
    <row r="36" spans="1:11" ht="15">
      <c r="A36" s="582">
        <f>A35+1</f>
        <v>11</v>
      </c>
      <c r="B36" s="583"/>
      <c r="C36" s="568" t="s">
        <v>88</v>
      </c>
      <c r="D36" s="561">
        <f>SUM(D34:D35)</f>
        <v>6494.1549448364649</v>
      </c>
      <c r="E36" s="561">
        <f>SUM(E34:E35)</f>
        <v>627.68466752827828</v>
      </c>
      <c r="F36" s="561">
        <f>SUM(F34:F35)</f>
        <v>0</v>
      </c>
      <c r="G36" s="561">
        <f>SUM(G34:G35)</f>
        <v>341.33150786298813</v>
      </c>
      <c r="H36" s="562">
        <f>SUM(D36:G36)</f>
        <v>7463.171120227732</v>
      </c>
    </row>
    <row r="37" spans="1:11" s="6" customFormat="1" ht="21" customHeight="1">
      <c r="A37" s="582"/>
      <c r="B37" s="583"/>
      <c r="C37" s="568" t="s">
        <v>89</v>
      </c>
      <c r="D37" s="569"/>
      <c r="E37" s="569"/>
      <c r="F37" s="569"/>
      <c r="G37" s="569"/>
      <c r="H37" s="562">
        <f>SUM(H36:H36)</f>
        <v>7463.171120227732</v>
      </c>
    </row>
    <row r="38" spans="1:11" ht="15.75" thickBot="1">
      <c r="A38" s="585">
        <f>A36+1</f>
        <v>12</v>
      </c>
      <c r="B38" s="586"/>
      <c r="C38" s="587" t="s">
        <v>90</v>
      </c>
      <c r="D38" s="588"/>
      <c r="E38" s="588"/>
      <c r="F38" s="588"/>
      <c r="G38" s="588"/>
      <c r="H38" s="589">
        <f>H18*0.15</f>
        <v>8.5063965103504984</v>
      </c>
      <c r="K38" s="22"/>
    </row>
    <row r="39" spans="1:11">
      <c r="A39" s="158"/>
      <c r="B39" s="12"/>
      <c r="C39" s="14"/>
      <c r="D39" s="12"/>
      <c r="E39" s="12"/>
      <c r="F39" s="12"/>
      <c r="G39" s="12"/>
      <c r="H39" s="12"/>
      <c r="K39" s="22"/>
    </row>
    <row r="40" spans="1:11" s="7" customFormat="1">
      <c r="A40" s="12"/>
      <c r="B40" s="12"/>
      <c r="C40" s="15" t="s">
        <v>32</v>
      </c>
      <c r="D40" s="16"/>
      <c r="E40" s="17"/>
      <c r="F40" s="18"/>
      <c r="G40" s="19" t="s">
        <v>33</v>
      </c>
      <c r="H40" s="20"/>
    </row>
    <row r="41" spans="1:11" s="7" customFormat="1">
      <c r="C41" s="21"/>
      <c r="F41" s="647"/>
      <c r="G41" s="647"/>
      <c r="H41" s="647"/>
      <c r="K41" s="23"/>
    </row>
    <row r="42" spans="1:11" s="7" customFormat="1">
      <c r="C42" s="21"/>
      <c r="F42" s="396"/>
      <c r="G42" s="396"/>
      <c r="H42" s="396"/>
    </row>
    <row r="43" spans="1:11" s="7" customFormat="1">
      <c r="C43" s="2"/>
      <c r="F43" s="647"/>
      <c r="G43" s="647"/>
      <c r="H43" s="647"/>
    </row>
    <row r="44" spans="1:11" s="7" customFormat="1">
      <c r="C44" s="21"/>
      <c r="F44" s="396"/>
      <c r="G44" s="396"/>
      <c r="H44" s="396"/>
    </row>
    <row r="45" spans="1:11" s="7" customFormat="1">
      <c r="F45" s="647"/>
      <c r="G45" s="647"/>
      <c r="H45" s="647"/>
    </row>
    <row r="46" spans="1:11" s="7" customFormat="1">
      <c r="C46" s="21"/>
      <c r="G46" s="21"/>
      <c r="H46" s="1"/>
    </row>
    <row r="47" spans="1:11" s="7" customFormat="1">
      <c r="C47" s="21"/>
      <c r="G47" s="165"/>
      <c r="H47" s="1"/>
    </row>
    <row r="48" spans="1:11" s="7" customFormat="1"/>
  </sheetData>
  <mergeCells count="18">
    <mergeCell ref="F41:H41"/>
    <mergeCell ref="F43:H43"/>
    <mergeCell ref="F45:H45"/>
    <mergeCell ref="B10:C10"/>
    <mergeCell ref="B16:C16"/>
    <mergeCell ref="A20:A21"/>
    <mergeCell ref="B20:B21"/>
    <mergeCell ref="A27:A28"/>
    <mergeCell ref="B28:C28"/>
    <mergeCell ref="B2:C2"/>
    <mergeCell ref="A3:H3"/>
    <mergeCell ref="A4:H4"/>
    <mergeCell ref="F5:H5"/>
    <mergeCell ref="A7:A8"/>
    <mergeCell ref="B7:B8"/>
    <mergeCell ref="C7:C8"/>
    <mergeCell ref="D7:G7"/>
    <mergeCell ref="H7:H8"/>
  </mergeCells>
  <pageMargins left="0.25" right="0.25" top="0.75" bottom="0.75" header="0.3" footer="0.3"/>
  <pageSetup paperSize="9" scale="7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V108"/>
  <sheetViews>
    <sheetView topLeftCell="A76" zoomScale="120" zoomScaleNormal="120" workbookViewId="0">
      <selection activeCell="V58" sqref="V58"/>
    </sheetView>
  </sheetViews>
  <sheetFormatPr defaultRowHeight="15"/>
  <cols>
    <col min="1" max="1" width="3.85546875" style="320" customWidth="1"/>
    <col min="2" max="2" width="7.42578125" style="285" customWidth="1"/>
    <col min="3" max="3" width="22.42578125" style="321" customWidth="1"/>
    <col min="4" max="4" width="6.7109375" style="281" customWidth="1"/>
    <col min="5" max="5" width="6.7109375" style="309" customWidth="1"/>
    <col min="6" max="6" width="0.7109375" style="282" customWidth="1"/>
    <col min="7" max="7" width="5.85546875" style="283" customWidth="1"/>
    <col min="8" max="9" width="0.7109375" style="282" customWidth="1"/>
    <col min="10" max="10" width="5.85546875" style="283" customWidth="1"/>
    <col min="11" max="11" width="0.7109375" style="282" customWidth="1"/>
    <col min="12" max="12" width="21" style="286" customWidth="1"/>
    <col min="13" max="13" width="6.5703125" style="287" customWidth="1"/>
    <col min="14" max="14" width="6.5703125" style="291" customWidth="1"/>
    <col min="15" max="15" width="7.5703125" style="309" customWidth="1"/>
    <col min="16" max="16" width="6.5703125" style="282" customWidth="1"/>
    <col min="17" max="17" width="6.5703125" style="283" customWidth="1"/>
    <col min="18" max="19" width="6.5703125" style="309" customWidth="1"/>
    <col min="20" max="20" width="8.5703125" style="322" customWidth="1"/>
    <col min="21" max="21" width="9.140625" style="285"/>
    <col min="22" max="22" width="9.140625" style="292"/>
    <col min="23" max="254" width="9.140625" style="285"/>
    <col min="255" max="255" width="3.85546875" style="285" customWidth="1"/>
    <col min="256" max="256" width="7.42578125" style="285" customWidth="1"/>
    <col min="257" max="257" width="22.42578125" style="285" customWidth="1"/>
    <col min="258" max="259" width="6.7109375" style="285" customWidth="1"/>
    <col min="260" max="260" width="0.7109375" style="285" customWidth="1"/>
    <col min="261" max="261" width="5.85546875" style="285" customWidth="1"/>
    <col min="262" max="263" width="0.7109375" style="285" customWidth="1"/>
    <col min="264" max="264" width="5.85546875" style="285" customWidth="1"/>
    <col min="265" max="265" width="0.7109375" style="285" customWidth="1"/>
    <col min="266" max="266" width="21" style="285" customWidth="1"/>
    <col min="267" max="268" width="6.5703125" style="285" customWidth="1"/>
    <col min="269" max="269" width="7.5703125" style="285" customWidth="1"/>
    <col min="270" max="273" width="6.5703125" style="285" customWidth="1"/>
    <col min="274" max="274" width="8.5703125" style="285" customWidth="1"/>
    <col min="275" max="510" width="9.140625" style="285"/>
    <col min="511" max="511" width="3.85546875" style="285" customWidth="1"/>
    <col min="512" max="512" width="7.42578125" style="285" customWidth="1"/>
    <col min="513" max="513" width="22.42578125" style="285" customWidth="1"/>
    <col min="514" max="515" width="6.7109375" style="285" customWidth="1"/>
    <col min="516" max="516" width="0.7109375" style="285" customWidth="1"/>
    <col min="517" max="517" width="5.85546875" style="285" customWidth="1"/>
    <col min="518" max="519" width="0.7109375" style="285" customWidth="1"/>
    <col min="520" max="520" width="5.85546875" style="285" customWidth="1"/>
    <col min="521" max="521" width="0.7109375" style="285" customWidth="1"/>
    <col min="522" max="522" width="21" style="285" customWidth="1"/>
    <col min="523" max="524" width="6.5703125" style="285" customWidth="1"/>
    <col min="525" max="525" width="7.5703125" style="285" customWidth="1"/>
    <col min="526" max="529" width="6.5703125" style="285" customWidth="1"/>
    <col min="530" max="530" width="8.5703125" style="285" customWidth="1"/>
    <col min="531" max="766" width="9.140625" style="285"/>
    <col min="767" max="767" width="3.85546875" style="285" customWidth="1"/>
    <col min="768" max="768" width="7.42578125" style="285" customWidth="1"/>
    <col min="769" max="769" width="22.42578125" style="285" customWidth="1"/>
    <col min="770" max="771" width="6.7109375" style="285" customWidth="1"/>
    <col min="772" max="772" width="0.7109375" style="285" customWidth="1"/>
    <col min="773" max="773" width="5.85546875" style="285" customWidth="1"/>
    <col min="774" max="775" width="0.7109375" style="285" customWidth="1"/>
    <col min="776" max="776" width="5.85546875" style="285" customWidth="1"/>
    <col min="777" max="777" width="0.7109375" style="285" customWidth="1"/>
    <col min="778" max="778" width="21" style="285" customWidth="1"/>
    <col min="779" max="780" width="6.5703125" style="285" customWidth="1"/>
    <col min="781" max="781" width="7.5703125" style="285" customWidth="1"/>
    <col min="782" max="785" width="6.5703125" style="285" customWidth="1"/>
    <col min="786" max="786" width="8.5703125" style="285" customWidth="1"/>
    <col min="787" max="1022" width="9.140625" style="285"/>
    <col min="1023" max="1023" width="3.85546875" style="285" customWidth="1"/>
    <col min="1024" max="1024" width="7.42578125" style="285" customWidth="1"/>
    <col min="1025" max="1025" width="22.42578125" style="285" customWidth="1"/>
    <col min="1026" max="1027" width="6.7109375" style="285" customWidth="1"/>
    <col min="1028" max="1028" width="0.7109375" style="285" customWidth="1"/>
    <col min="1029" max="1029" width="5.85546875" style="285" customWidth="1"/>
    <col min="1030" max="1031" width="0.7109375" style="285" customWidth="1"/>
    <col min="1032" max="1032" width="5.85546875" style="285" customWidth="1"/>
    <col min="1033" max="1033" width="0.7109375" style="285" customWidth="1"/>
    <col min="1034" max="1034" width="21" style="285" customWidth="1"/>
    <col min="1035" max="1036" width="6.5703125" style="285" customWidth="1"/>
    <col min="1037" max="1037" width="7.5703125" style="285" customWidth="1"/>
    <col min="1038" max="1041" width="6.5703125" style="285" customWidth="1"/>
    <col min="1042" max="1042" width="8.5703125" style="285" customWidth="1"/>
    <col min="1043" max="1278" width="9.140625" style="285"/>
    <col min="1279" max="1279" width="3.85546875" style="285" customWidth="1"/>
    <col min="1280" max="1280" width="7.42578125" style="285" customWidth="1"/>
    <col min="1281" max="1281" width="22.42578125" style="285" customWidth="1"/>
    <col min="1282" max="1283" width="6.7109375" style="285" customWidth="1"/>
    <col min="1284" max="1284" width="0.7109375" style="285" customWidth="1"/>
    <col min="1285" max="1285" width="5.85546875" style="285" customWidth="1"/>
    <col min="1286" max="1287" width="0.7109375" style="285" customWidth="1"/>
    <col min="1288" max="1288" width="5.85546875" style="285" customWidth="1"/>
    <col min="1289" max="1289" width="0.7109375" style="285" customWidth="1"/>
    <col min="1290" max="1290" width="21" style="285" customWidth="1"/>
    <col min="1291" max="1292" width="6.5703125" style="285" customWidth="1"/>
    <col min="1293" max="1293" width="7.5703125" style="285" customWidth="1"/>
    <col min="1294" max="1297" width="6.5703125" style="285" customWidth="1"/>
    <col min="1298" max="1298" width="8.5703125" style="285" customWidth="1"/>
    <col min="1299" max="1534" width="9.140625" style="285"/>
    <col min="1535" max="1535" width="3.85546875" style="285" customWidth="1"/>
    <col min="1536" max="1536" width="7.42578125" style="285" customWidth="1"/>
    <col min="1537" max="1537" width="22.42578125" style="285" customWidth="1"/>
    <col min="1538" max="1539" width="6.7109375" style="285" customWidth="1"/>
    <col min="1540" max="1540" width="0.7109375" style="285" customWidth="1"/>
    <col min="1541" max="1541" width="5.85546875" style="285" customWidth="1"/>
    <col min="1542" max="1543" width="0.7109375" style="285" customWidth="1"/>
    <col min="1544" max="1544" width="5.85546875" style="285" customWidth="1"/>
    <col min="1545" max="1545" width="0.7109375" style="285" customWidth="1"/>
    <col min="1546" max="1546" width="21" style="285" customWidth="1"/>
    <col min="1547" max="1548" width="6.5703125" style="285" customWidth="1"/>
    <col min="1549" max="1549" width="7.5703125" style="285" customWidth="1"/>
    <col min="1550" max="1553" width="6.5703125" style="285" customWidth="1"/>
    <col min="1554" max="1554" width="8.5703125" style="285" customWidth="1"/>
    <col min="1555" max="1790" width="9.140625" style="285"/>
    <col min="1791" max="1791" width="3.85546875" style="285" customWidth="1"/>
    <col min="1792" max="1792" width="7.42578125" style="285" customWidth="1"/>
    <col min="1793" max="1793" width="22.42578125" style="285" customWidth="1"/>
    <col min="1794" max="1795" width="6.7109375" style="285" customWidth="1"/>
    <col min="1796" max="1796" width="0.7109375" style="285" customWidth="1"/>
    <col min="1797" max="1797" width="5.85546875" style="285" customWidth="1"/>
    <col min="1798" max="1799" width="0.7109375" style="285" customWidth="1"/>
    <col min="1800" max="1800" width="5.85546875" style="285" customWidth="1"/>
    <col min="1801" max="1801" width="0.7109375" style="285" customWidth="1"/>
    <col min="1802" max="1802" width="21" style="285" customWidth="1"/>
    <col min="1803" max="1804" width="6.5703125" style="285" customWidth="1"/>
    <col min="1805" max="1805" width="7.5703125" style="285" customWidth="1"/>
    <col min="1806" max="1809" width="6.5703125" style="285" customWidth="1"/>
    <col min="1810" max="1810" width="8.5703125" style="285" customWidth="1"/>
    <col min="1811" max="2046" width="9.140625" style="285"/>
    <col min="2047" max="2047" width="3.85546875" style="285" customWidth="1"/>
    <col min="2048" max="2048" width="7.42578125" style="285" customWidth="1"/>
    <col min="2049" max="2049" width="22.42578125" style="285" customWidth="1"/>
    <col min="2050" max="2051" width="6.7109375" style="285" customWidth="1"/>
    <col min="2052" max="2052" width="0.7109375" style="285" customWidth="1"/>
    <col min="2053" max="2053" width="5.85546875" style="285" customWidth="1"/>
    <col min="2054" max="2055" width="0.7109375" style="285" customWidth="1"/>
    <col min="2056" max="2056" width="5.85546875" style="285" customWidth="1"/>
    <col min="2057" max="2057" width="0.7109375" style="285" customWidth="1"/>
    <col min="2058" max="2058" width="21" style="285" customWidth="1"/>
    <col min="2059" max="2060" width="6.5703125" style="285" customWidth="1"/>
    <col min="2061" max="2061" width="7.5703125" style="285" customWidth="1"/>
    <col min="2062" max="2065" width="6.5703125" style="285" customWidth="1"/>
    <col min="2066" max="2066" width="8.5703125" style="285" customWidth="1"/>
    <col min="2067" max="2302" width="9.140625" style="285"/>
    <col min="2303" max="2303" width="3.85546875" style="285" customWidth="1"/>
    <col min="2304" max="2304" width="7.42578125" style="285" customWidth="1"/>
    <col min="2305" max="2305" width="22.42578125" style="285" customWidth="1"/>
    <col min="2306" max="2307" width="6.7109375" style="285" customWidth="1"/>
    <col min="2308" max="2308" width="0.7109375" style="285" customWidth="1"/>
    <col min="2309" max="2309" width="5.85546875" style="285" customWidth="1"/>
    <col min="2310" max="2311" width="0.7109375" style="285" customWidth="1"/>
    <col min="2312" max="2312" width="5.85546875" style="285" customWidth="1"/>
    <col min="2313" max="2313" width="0.7109375" style="285" customWidth="1"/>
    <col min="2314" max="2314" width="21" style="285" customWidth="1"/>
    <col min="2315" max="2316" width="6.5703125" style="285" customWidth="1"/>
    <col min="2317" max="2317" width="7.5703125" style="285" customWidth="1"/>
    <col min="2318" max="2321" width="6.5703125" style="285" customWidth="1"/>
    <col min="2322" max="2322" width="8.5703125" style="285" customWidth="1"/>
    <col min="2323" max="2558" width="9.140625" style="285"/>
    <col min="2559" max="2559" width="3.85546875" style="285" customWidth="1"/>
    <col min="2560" max="2560" width="7.42578125" style="285" customWidth="1"/>
    <col min="2561" max="2561" width="22.42578125" style="285" customWidth="1"/>
    <col min="2562" max="2563" width="6.7109375" style="285" customWidth="1"/>
    <col min="2564" max="2564" width="0.7109375" style="285" customWidth="1"/>
    <col min="2565" max="2565" width="5.85546875" style="285" customWidth="1"/>
    <col min="2566" max="2567" width="0.7109375" style="285" customWidth="1"/>
    <col min="2568" max="2568" width="5.85546875" style="285" customWidth="1"/>
    <col min="2569" max="2569" width="0.7109375" style="285" customWidth="1"/>
    <col min="2570" max="2570" width="21" style="285" customWidth="1"/>
    <col min="2571" max="2572" width="6.5703125" style="285" customWidth="1"/>
    <col min="2573" max="2573" width="7.5703125" style="285" customWidth="1"/>
    <col min="2574" max="2577" width="6.5703125" style="285" customWidth="1"/>
    <col min="2578" max="2578" width="8.5703125" style="285" customWidth="1"/>
    <col min="2579" max="2814" width="9.140625" style="285"/>
    <col min="2815" max="2815" width="3.85546875" style="285" customWidth="1"/>
    <col min="2816" max="2816" width="7.42578125" style="285" customWidth="1"/>
    <col min="2817" max="2817" width="22.42578125" style="285" customWidth="1"/>
    <col min="2818" max="2819" width="6.7109375" style="285" customWidth="1"/>
    <col min="2820" max="2820" width="0.7109375" style="285" customWidth="1"/>
    <col min="2821" max="2821" width="5.85546875" style="285" customWidth="1"/>
    <col min="2822" max="2823" width="0.7109375" style="285" customWidth="1"/>
    <col min="2824" max="2824" width="5.85546875" style="285" customWidth="1"/>
    <col min="2825" max="2825" width="0.7109375" style="285" customWidth="1"/>
    <col min="2826" max="2826" width="21" style="285" customWidth="1"/>
    <col min="2827" max="2828" width="6.5703125" style="285" customWidth="1"/>
    <col min="2829" max="2829" width="7.5703125" style="285" customWidth="1"/>
    <col min="2830" max="2833" width="6.5703125" style="285" customWidth="1"/>
    <col min="2834" max="2834" width="8.5703125" style="285" customWidth="1"/>
    <col min="2835" max="3070" width="9.140625" style="285"/>
    <col min="3071" max="3071" width="3.85546875" style="285" customWidth="1"/>
    <col min="3072" max="3072" width="7.42578125" style="285" customWidth="1"/>
    <col min="3073" max="3073" width="22.42578125" style="285" customWidth="1"/>
    <col min="3074" max="3075" width="6.7109375" style="285" customWidth="1"/>
    <col min="3076" max="3076" width="0.7109375" style="285" customWidth="1"/>
    <col min="3077" max="3077" width="5.85546875" style="285" customWidth="1"/>
    <col min="3078" max="3079" width="0.7109375" style="285" customWidth="1"/>
    <col min="3080" max="3080" width="5.85546875" style="285" customWidth="1"/>
    <col min="3081" max="3081" width="0.7109375" style="285" customWidth="1"/>
    <col min="3082" max="3082" width="21" style="285" customWidth="1"/>
    <col min="3083" max="3084" width="6.5703125" style="285" customWidth="1"/>
    <col min="3085" max="3085" width="7.5703125" style="285" customWidth="1"/>
    <col min="3086" max="3089" width="6.5703125" style="285" customWidth="1"/>
    <col min="3090" max="3090" width="8.5703125" style="285" customWidth="1"/>
    <col min="3091" max="3326" width="9.140625" style="285"/>
    <col min="3327" max="3327" width="3.85546875" style="285" customWidth="1"/>
    <col min="3328" max="3328" width="7.42578125" style="285" customWidth="1"/>
    <col min="3329" max="3329" width="22.42578125" style="285" customWidth="1"/>
    <col min="3330" max="3331" width="6.7109375" style="285" customWidth="1"/>
    <col min="3332" max="3332" width="0.7109375" style="285" customWidth="1"/>
    <col min="3333" max="3333" width="5.85546875" style="285" customWidth="1"/>
    <col min="3334" max="3335" width="0.7109375" style="285" customWidth="1"/>
    <col min="3336" max="3336" width="5.85546875" style="285" customWidth="1"/>
    <col min="3337" max="3337" width="0.7109375" style="285" customWidth="1"/>
    <col min="3338" max="3338" width="21" style="285" customWidth="1"/>
    <col min="3339" max="3340" width="6.5703125" style="285" customWidth="1"/>
    <col min="3341" max="3341" width="7.5703125" style="285" customWidth="1"/>
    <col min="3342" max="3345" width="6.5703125" style="285" customWidth="1"/>
    <col min="3346" max="3346" width="8.5703125" style="285" customWidth="1"/>
    <col min="3347" max="3582" width="9.140625" style="285"/>
    <col min="3583" max="3583" width="3.85546875" style="285" customWidth="1"/>
    <col min="3584" max="3584" width="7.42578125" style="285" customWidth="1"/>
    <col min="3585" max="3585" width="22.42578125" style="285" customWidth="1"/>
    <col min="3586" max="3587" width="6.7109375" style="285" customWidth="1"/>
    <col min="3588" max="3588" width="0.7109375" style="285" customWidth="1"/>
    <col min="3589" max="3589" width="5.85546875" style="285" customWidth="1"/>
    <col min="3590" max="3591" width="0.7109375" style="285" customWidth="1"/>
    <col min="3592" max="3592" width="5.85546875" style="285" customWidth="1"/>
    <col min="3593" max="3593" width="0.7109375" style="285" customWidth="1"/>
    <col min="3594" max="3594" width="21" style="285" customWidth="1"/>
    <col min="3595" max="3596" width="6.5703125" style="285" customWidth="1"/>
    <col min="3597" max="3597" width="7.5703125" style="285" customWidth="1"/>
    <col min="3598" max="3601" width="6.5703125" style="285" customWidth="1"/>
    <col min="3602" max="3602" width="8.5703125" style="285" customWidth="1"/>
    <col min="3603" max="3838" width="9.140625" style="285"/>
    <col min="3839" max="3839" width="3.85546875" style="285" customWidth="1"/>
    <col min="3840" max="3840" width="7.42578125" style="285" customWidth="1"/>
    <col min="3841" max="3841" width="22.42578125" style="285" customWidth="1"/>
    <col min="3842" max="3843" width="6.7109375" style="285" customWidth="1"/>
    <col min="3844" max="3844" width="0.7109375" style="285" customWidth="1"/>
    <col min="3845" max="3845" width="5.85546875" style="285" customWidth="1"/>
    <col min="3846" max="3847" width="0.7109375" style="285" customWidth="1"/>
    <col min="3848" max="3848" width="5.85546875" style="285" customWidth="1"/>
    <col min="3849" max="3849" width="0.7109375" style="285" customWidth="1"/>
    <col min="3850" max="3850" width="21" style="285" customWidth="1"/>
    <col min="3851" max="3852" width="6.5703125" style="285" customWidth="1"/>
    <col min="3853" max="3853" width="7.5703125" style="285" customWidth="1"/>
    <col min="3854" max="3857" width="6.5703125" style="285" customWidth="1"/>
    <col min="3858" max="3858" width="8.5703125" style="285" customWidth="1"/>
    <col min="3859" max="4094" width="9.140625" style="285"/>
    <col min="4095" max="4095" width="3.85546875" style="285" customWidth="1"/>
    <col min="4096" max="4096" width="7.42578125" style="285" customWidth="1"/>
    <col min="4097" max="4097" width="22.42578125" style="285" customWidth="1"/>
    <col min="4098" max="4099" width="6.7109375" style="285" customWidth="1"/>
    <col min="4100" max="4100" width="0.7109375" style="285" customWidth="1"/>
    <col min="4101" max="4101" width="5.85546875" style="285" customWidth="1"/>
    <col min="4102" max="4103" width="0.7109375" style="285" customWidth="1"/>
    <col min="4104" max="4104" width="5.85546875" style="285" customWidth="1"/>
    <col min="4105" max="4105" width="0.7109375" style="285" customWidth="1"/>
    <col min="4106" max="4106" width="21" style="285" customWidth="1"/>
    <col min="4107" max="4108" width="6.5703125" style="285" customWidth="1"/>
    <col min="4109" max="4109" width="7.5703125" style="285" customWidth="1"/>
    <col min="4110" max="4113" width="6.5703125" style="285" customWidth="1"/>
    <col min="4114" max="4114" width="8.5703125" style="285" customWidth="1"/>
    <col min="4115" max="4350" width="9.140625" style="285"/>
    <col min="4351" max="4351" width="3.85546875" style="285" customWidth="1"/>
    <col min="4352" max="4352" width="7.42578125" style="285" customWidth="1"/>
    <col min="4353" max="4353" width="22.42578125" style="285" customWidth="1"/>
    <col min="4354" max="4355" width="6.7109375" style="285" customWidth="1"/>
    <col min="4356" max="4356" width="0.7109375" style="285" customWidth="1"/>
    <col min="4357" max="4357" width="5.85546875" style="285" customWidth="1"/>
    <col min="4358" max="4359" width="0.7109375" style="285" customWidth="1"/>
    <col min="4360" max="4360" width="5.85546875" style="285" customWidth="1"/>
    <col min="4361" max="4361" width="0.7109375" style="285" customWidth="1"/>
    <col min="4362" max="4362" width="21" style="285" customWidth="1"/>
    <col min="4363" max="4364" width="6.5703125" style="285" customWidth="1"/>
    <col min="4365" max="4365" width="7.5703125" style="285" customWidth="1"/>
    <col min="4366" max="4369" width="6.5703125" style="285" customWidth="1"/>
    <col min="4370" max="4370" width="8.5703125" style="285" customWidth="1"/>
    <col min="4371" max="4606" width="9.140625" style="285"/>
    <col min="4607" max="4607" width="3.85546875" style="285" customWidth="1"/>
    <col min="4608" max="4608" width="7.42578125" style="285" customWidth="1"/>
    <col min="4609" max="4609" width="22.42578125" style="285" customWidth="1"/>
    <col min="4610" max="4611" width="6.7109375" style="285" customWidth="1"/>
    <col min="4612" max="4612" width="0.7109375" style="285" customWidth="1"/>
    <col min="4613" max="4613" width="5.85546875" style="285" customWidth="1"/>
    <col min="4614" max="4615" width="0.7109375" style="285" customWidth="1"/>
    <col min="4616" max="4616" width="5.85546875" style="285" customWidth="1"/>
    <col min="4617" max="4617" width="0.7109375" style="285" customWidth="1"/>
    <col min="4618" max="4618" width="21" style="285" customWidth="1"/>
    <col min="4619" max="4620" width="6.5703125" style="285" customWidth="1"/>
    <col min="4621" max="4621" width="7.5703125" style="285" customWidth="1"/>
    <col min="4622" max="4625" width="6.5703125" style="285" customWidth="1"/>
    <col min="4626" max="4626" width="8.5703125" style="285" customWidth="1"/>
    <col min="4627" max="4862" width="9.140625" style="285"/>
    <col min="4863" max="4863" width="3.85546875" style="285" customWidth="1"/>
    <col min="4864" max="4864" width="7.42578125" style="285" customWidth="1"/>
    <col min="4865" max="4865" width="22.42578125" style="285" customWidth="1"/>
    <col min="4866" max="4867" width="6.7109375" style="285" customWidth="1"/>
    <col min="4868" max="4868" width="0.7109375" style="285" customWidth="1"/>
    <col min="4869" max="4869" width="5.85546875" style="285" customWidth="1"/>
    <col min="4870" max="4871" width="0.7109375" style="285" customWidth="1"/>
    <col min="4872" max="4872" width="5.85546875" style="285" customWidth="1"/>
    <col min="4873" max="4873" width="0.7109375" style="285" customWidth="1"/>
    <col min="4874" max="4874" width="21" style="285" customWidth="1"/>
    <col min="4875" max="4876" width="6.5703125" style="285" customWidth="1"/>
    <col min="4877" max="4877" width="7.5703125" style="285" customWidth="1"/>
    <col min="4878" max="4881" width="6.5703125" style="285" customWidth="1"/>
    <col min="4882" max="4882" width="8.5703125" style="285" customWidth="1"/>
    <col min="4883" max="5118" width="9.140625" style="285"/>
    <col min="5119" max="5119" width="3.85546875" style="285" customWidth="1"/>
    <col min="5120" max="5120" width="7.42578125" style="285" customWidth="1"/>
    <col min="5121" max="5121" width="22.42578125" style="285" customWidth="1"/>
    <col min="5122" max="5123" width="6.7109375" style="285" customWidth="1"/>
    <col min="5124" max="5124" width="0.7109375" style="285" customWidth="1"/>
    <col min="5125" max="5125" width="5.85546875" style="285" customWidth="1"/>
    <col min="5126" max="5127" width="0.7109375" style="285" customWidth="1"/>
    <col min="5128" max="5128" width="5.85546875" style="285" customWidth="1"/>
    <col min="5129" max="5129" width="0.7109375" style="285" customWidth="1"/>
    <col min="5130" max="5130" width="21" style="285" customWidth="1"/>
    <col min="5131" max="5132" width="6.5703125" style="285" customWidth="1"/>
    <col min="5133" max="5133" width="7.5703125" style="285" customWidth="1"/>
    <col min="5134" max="5137" width="6.5703125" style="285" customWidth="1"/>
    <col min="5138" max="5138" width="8.5703125" style="285" customWidth="1"/>
    <col min="5139" max="5374" width="9.140625" style="285"/>
    <col min="5375" max="5375" width="3.85546875" style="285" customWidth="1"/>
    <col min="5376" max="5376" width="7.42578125" style="285" customWidth="1"/>
    <col min="5377" max="5377" width="22.42578125" style="285" customWidth="1"/>
    <col min="5378" max="5379" width="6.7109375" style="285" customWidth="1"/>
    <col min="5380" max="5380" width="0.7109375" style="285" customWidth="1"/>
    <col min="5381" max="5381" width="5.85546875" style="285" customWidth="1"/>
    <col min="5382" max="5383" width="0.7109375" style="285" customWidth="1"/>
    <col min="5384" max="5384" width="5.85546875" style="285" customWidth="1"/>
    <col min="5385" max="5385" width="0.7109375" style="285" customWidth="1"/>
    <col min="5386" max="5386" width="21" style="285" customWidth="1"/>
    <col min="5387" max="5388" width="6.5703125" style="285" customWidth="1"/>
    <col min="5389" max="5389" width="7.5703125" style="285" customWidth="1"/>
    <col min="5390" max="5393" width="6.5703125" style="285" customWidth="1"/>
    <col min="5394" max="5394" width="8.5703125" style="285" customWidth="1"/>
    <col min="5395" max="5630" width="9.140625" style="285"/>
    <col min="5631" max="5631" width="3.85546875" style="285" customWidth="1"/>
    <col min="5632" max="5632" width="7.42578125" style="285" customWidth="1"/>
    <col min="5633" max="5633" width="22.42578125" style="285" customWidth="1"/>
    <col min="5634" max="5635" width="6.7109375" style="285" customWidth="1"/>
    <col min="5636" max="5636" width="0.7109375" style="285" customWidth="1"/>
    <col min="5637" max="5637" width="5.85546875" style="285" customWidth="1"/>
    <col min="5638" max="5639" width="0.7109375" style="285" customWidth="1"/>
    <col min="5640" max="5640" width="5.85546875" style="285" customWidth="1"/>
    <col min="5641" max="5641" width="0.7109375" style="285" customWidth="1"/>
    <col min="5642" max="5642" width="21" style="285" customWidth="1"/>
    <col min="5643" max="5644" width="6.5703125" style="285" customWidth="1"/>
    <col min="5645" max="5645" width="7.5703125" style="285" customWidth="1"/>
    <col min="5646" max="5649" width="6.5703125" style="285" customWidth="1"/>
    <col min="5650" max="5650" width="8.5703125" style="285" customWidth="1"/>
    <col min="5651" max="5886" width="9.140625" style="285"/>
    <col min="5887" max="5887" width="3.85546875" style="285" customWidth="1"/>
    <col min="5888" max="5888" width="7.42578125" style="285" customWidth="1"/>
    <col min="5889" max="5889" width="22.42578125" style="285" customWidth="1"/>
    <col min="5890" max="5891" width="6.7109375" style="285" customWidth="1"/>
    <col min="5892" max="5892" width="0.7109375" style="285" customWidth="1"/>
    <col min="5893" max="5893" width="5.85546875" style="285" customWidth="1"/>
    <col min="5894" max="5895" width="0.7109375" style="285" customWidth="1"/>
    <col min="5896" max="5896" width="5.85546875" style="285" customWidth="1"/>
    <col min="5897" max="5897" width="0.7109375" style="285" customWidth="1"/>
    <col min="5898" max="5898" width="21" style="285" customWidth="1"/>
    <col min="5899" max="5900" width="6.5703125" style="285" customWidth="1"/>
    <col min="5901" max="5901" width="7.5703125" style="285" customWidth="1"/>
    <col min="5902" max="5905" width="6.5703125" style="285" customWidth="1"/>
    <col min="5906" max="5906" width="8.5703125" style="285" customWidth="1"/>
    <col min="5907" max="6142" width="9.140625" style="285"/>
    <col min="6143" max="6143" width="3.85546875" style="285" customWidth="1"/>
    <col min="6144" max="6144" width="7.42578125" style="285" customWidth="1"/>
    <col min="6145" max="6145" width="22.42578125" style="285" customWidth="1"/>
    <col min="6146" max="6147" width="6.7109375" style="285" customWidth="1"/>
    <col min="6148" max="6148" width="0.7109375" style="285" customWidth="1"/>
    <col min="6149" max="6149" width="5.85546875" style="285" customWidth="1"/>
    <col min="6150" max="6151" width="0.7109375" style="285" customWidth="1"/>
    <col min="6152" max="6152" width="5.85546875" style="285" customWidth="1"/>
    <col min="6153" max="6153" width="0.7109375" style="285" customWidth="1"/>
    <col min="6154" max="6154" width="21" style="285" customWidth="1"/>
    <col min="6155" max="6156" width="6.5703125" style="285" customWidth="1"/>
    <col min="6157" max="6157" width="7.5703125" style="285" customWidth="1"/>
    <col min="6158" max="6161" width="6.5703125" style="285" customWidth="1"/>
    <col min="6162" max="6162" width="8.5703125" style="285" customWidth="1"/>
    <col min="6163" max="6398" width="9.140625" style="285"/>
    <col min="6399" max="6399" width="3.85546875" style="285" customWidth="1"/>
    <col min="6400" max="6400" width="7.42578125" style="285" customWidth="1"/>
    <col min="6401" max="6401" width="22.42578125" style="285" customWidth="1"/>
    <col min="6402" max="6403" width="6.7109375" style="285" customWidth="1"/>
    <col min="6404" max="6404" width="0.7109375" style="285" customWidth="1"/>
    <col min="6405" max="6405" width="5.85546875" style="285" customWidth="1"/>
    <col min="6406" max="6407" width="0.7109375" style="285" customWidth="1"/>
    <col min="6408" max="6408" width="5.85546875" style="285" customWidth="1"/>
    <col min="6409" max="6409" width="0.7109375" style="285" customWidth="1"/>
    <col min="6410" max="6410" width="21" style="285" customWidth="1"/>
    <col min="6411" max="6412" width="6.5703125" style="285" customWidth="1"/>
    <col min="6413" max="6413" width="7.5703125" style="285" customWidth="1"/>
    <col min="6414" max="6417" width="6.5703125" style="285" customWidth="1"/>
    <col min="6418" max="6418" width="8.5703125" style="285" customWidth="1"/>
    <col min="6419" max="6654" width="9.140625" style="285"/>
    <col min="6655" max="6655" width="3.85546875" style="285" customWidth="1"/>
    <col min="6656" max="6656" width="7.42578125" style="285" customWidth="1"/>
    <col min="6657" max="6657" width="22.42578125" style="285" customWidth="1"/>
    <col min="6658" max="6659" width="6.7109375" style="285" customWidth="1"/>
    <col min="6660" max="6660" width="0.7109375" style="285" customWidth="1"/>
    <col min="6661" max="6661" width="5.85546875" style="285" customWidth="1"/>
    <col min="6662" max="6663" width="0.7109375" style="285" customWidth="1"/>
    <col min="6664" max="6664" width="5.85546875" style="285" customWidth="1"/>
    <col min="6665" max="6665" width="0.7109375" style="285" customWidth="1"/>
    <col min="6666" max="6666" width="21" style="285" customWidth="1"/>
    <col min="6667" max="6668" width="6.5703125" style="285" customWidth="1"/>
    <col min="6669" max="6669" width="7.5703125" style="285" customWidth="1"/>
    <col min="6670" max="6673" width="6.5703125" style="285" customWidth="1"/>
    <col min="6674" max="6674" width="8.5703125" style="285" customWidth="1"/>
    <col min="6675" max="6910" width="9.140625" style="285"/>
    <col min="6911" max="6911" width="3.85546875" style="285" customWidth="1"/>
    <col min="6912" max="6912" width="7.42578125" style="285" customWidth="1"/>
    <col min="6913" max="6913" width="22.42578125" style="285" customWidth="1"/>
    <col min="6914" max="6915" width="6.7109375" style="285" customWidth="1"/>
    <col min="6916" max="6916" width="0.7109375" style="285" customWidth="1"/>
    <col min="6917" max="6917" width="5.85546875" style="285" customWidth="1"/>
    <col min="6918" max="6919" width="0.7109375" style="285" customWidth="1"/>
    <col min="6920" max="6920" width="5.85546875" style="285" customWidth="1"/>
    <col min="6921" max="6921" width="0.7109375" style="285" customWidth="1"/>
    <col min="6922" max="6922" width="21" style="285" customWidth="1"/>
    <col min="6923" max="6924" width="6.5703125" style="285" customWidth="1"/>
    <col min="6925" max="6925" width="7.5703125" style="285" customWidth="1"/>
    <col min="6926" max="6929" width="6.5703125" style="285" customWidth="1"/>
    <col min="6930" max="6930" width="8.5703125" style="285" customWidth="1"/>
    <col min="6931" max="7166" width="9.140625" style="285"/>
    <col min="7167" max="7167" width="3.85546875" style="285" customWidth="1"/>
    <col min="7168" max="7168" width="7.42578125" style="285" customWidth="1"/>
    <col min="7169" max="7169" width="22.42578125" style="285" customWidth="1"/>
    <col min="7170" max="7171" width="6.7109375" style="285" customWidth="1"/>
    <col min="7172" max="7172" width="0.7109375" style="285" customWidth="1"/>
    <col min="7173" max="7173" width="5.85546875" style="285" customWidth="1"/>
    <col min="7174" max="7175" width="0.7109375" style="285" customWidth="1"/>
    <col min="7176" max="7176" width="5.85546875" style="285" customWidth="1"/>
    <col min="7177" max="7177" width="0.7109375" style="285" customWidth="1"/>
    <col min="7178" max="7178" width="21" style="285" customWidth="1"/>
    <col min="7179" max="7180" width="6.5703125" style="285" customWidth="1"/>
    <col min="7181" max="7181" width="7.5703125" style="285" customWidth="1"/>
    <col min="7182" max="7185" width="6.5703125" style="285" customWidth="1"/>
    <col min="7186" max="7186" width="8.5703125" style="285" customWidth="1"/>
    <col min="7187" max="7422" width="9.140625" style="285"/>
    <col min="7423" max="7423" width="3.85546875" style="285" customWidth="1"/>
    <col min="7424" max="7424" width="7.42578125" style="285" customWidth="1"/>
    <col min="7425" max="7425" width="22.42578125" style="285" customWidth="1"/>
    <col min="7426" max="7427" width="6.7109375" style="285" customWidth="1"/>
    <col min="7428" max="7428" width="0.7109375" style="285" customWidth="1"/>
    <col min="7429" max="7429" width="5.85546875" style="285" customWidth="1"/>
    <col min="7430" max="7431" width="0.7109375" style="285" customWidth="1"/>
    <col min="7432" max="7432" width="5.85546875" style="285" customWidth="1"/>
    <col min="7433" max="7433" width="0.7109375" style="285" customWidth="1"/>
    <col min="7434" max="7434" width="21" style="285" customWidth="1"/>
    <col min="7435" max="7436" width="6.5703125" style="285" customWidth="1"/>
    <col min="7437" max="7437" width="7.5703125" style="285" customWidth="1"/>
    <col min="7438" max="7441" width="6.5703125" style="285" customWidth="1"/>
    <col min="7442" max="7442" width="8.5703125" style="285" customWidth="1"/>
    <col min="7443" max="7678" width="9.140625" style="285"/>
    <col min="7679" max="7679" width="3.85546875" style="285" customWidth="1"/>
    <col min="7680" max="7680" width="7.42578125" style="285" customWidth="1"/>
    <col min="7681" max="7681" width="22.42578125" style="285" customWidth="1"/>
    <col min="7682" max="7683" width="6.7109375" style="285" customWidth="1"/>
    <col min="7684" max="7684" width="0.7109375" style="285" customWidth="1"/>
    <col min="7685" max="7685" width="5.85546875" style="285" customWidth="1"/>
    <col min="7686" max="7687" width="0.7109375" style="285" customWidth="1"/>
    <col min="7688" max="7688" width="5.85546875" style="285" customWidth="1"/>
    <col min="7689" max="7689" width="0.7109375" style="285" customWidth="1"/>
    <col min="7690" max="7690" width="21" style="285" customWidth="1"/>
    <col min="7691" max="7692" width="6.5703125" style="285" customWidth="1"/>
    <col min="7693" max="7693" width="7.5703125" style="285" customWidth="1"/>
    <col min="7694" max="7697" width="6.5703125" style="285" customWidth="1"/>
    <col min="7698" max="7698" width="8.5703125" style="285" customWidth="1"/>
    <col min="7699" max="7934" width="9.140625" style="285"/>
    <col min="7935" max="7935" width="3.85546875" style="285" customWidth="1"/>
    <col min="7936" max="7936" width="7.42578125" style="285" customWidth="1"/>
    <col min="7937" max="7937" width="22.42578125" style="285" customWidth="1"/>
    <col min="7938" max="7939" width="6.7109375" style="285" customWidth="1"/>
    <col min="7940" max="7940" width="0.7109375" style="285" customWidth="1"/>
    <col min="7941" max="7941" width="5.85546875" style="285" customWidth="1"/>
    <col min="7942" max="7943" width="0.7109375" style="285" customWidth="1"/>
    <col min="7944" max="7944" width="5.85546875" style="285" customWidth="1"/>
    <col min="7945" max="7945" width="0.7109375" style="285" customWidth="1"/>
    <col min="7946" max="7946" width="21" style="285" customWidth="1"/>
    <col min="7947" max="7948" width="6.5703125" style="285" customWidth="1"/>
    <col min="7949" max="7949" width="7.5703125" style="285" customWidth="1"/>
    <col min="7950" max="7953" width="6.5703125" style="285" customWidth="1"/>
    <col min="7954" max="7954" width="8.5703125" style="285" customWidth="1"/>
    <col min="7955" max="8190" width="9.140625" style="285"/>
    <col min="8191" max="8191" width="3.85546875" style="285" customWidth="1"/>
    <col min="8192" max="8192" width="7.42578125" style="285" customWidth="1"/>
    <col min="8193" max="8193" width="22.42578125" style="285" customWidth="1"/>
    <col min="8194" max="8195" width="6.7109375" style="285" customWidth="1"/>
    <col min="8196" max="8196" width="0.7109375" style="285" customWidth="1"/>
    <col min="8197" max="8197" width="5.85546875" style="285" customWidth="1"/>
    <col min="8198" max="8199" width="0.7109375" style="285" customWidth="1"/>
    <col min="8200" max="8200" width="5.85546875" style="285" customWidth="1"/>
    <col min="8201" max="8201" width="0.7109375" style="285" customWidth="1"/>
    <col min="8202" max="8202" width="21" style="285" customWidth="1"/>
    <col min="8203" max="8204" width="6.5703125" style="285" customWidth="1"/>
    <col min="8205" max="8205" width="7.5703125" style="285" customWidth="1"/>
    <col min="8206" max="8209" width="6.5703125" style="285" customWidth="1"/>
    <col min="8210" max="8210" width="8.5703125" style="285" customWidth="1"/>
    <col min="8211" max="8446" width="9.140625" style="285"/>
    <col min="8447" max="8447" width="3.85546875" style="285" customWidth="1"/>
    <col min="8448" max="8448" width="7.42578125" style="285" customWidth="1"/>
    <col min="8449" max="8449" width="22.42578125" style="285" customWidth="1"/>
    <col min="8450" max="8451" width="6.7109375" style="285" customWidth="1"/>
    <col min="8452" max="8452" width="0.7109375" style="285" customWidth="1"/>
    <col min="8453" max="8453" width="5.85546875" style="285" customWidth="1"/>
    <col min="8454" max="8455" width="0.7109375" style="285" customWidth="1"/>
    <col min="8456" max="8456" width="5.85546875" style="285" customWidth="1"/>
    <col min="8457" max="8457" width="0.7109375" style="285" customWidth="1"/>
    <col min="8458" max="8458" width="21" style="285" customWidth="1"/>
    <col min="8459" max="8460" width="6.5703125" style="285" customWidth="1"/>
    <col min="8461" max="8461" width="7.5703125" style="285" customWidth="1"/>
    <col min="8462" max="8465" width="6.5703125" style="285" customWidth="1"/>
    <col min="8466" max="8466" width="8.5703125" style="285" customWidth="1"/>
    <col min="8467" max="8702" width="9.140625" style="285"/>
    <col min="8703" max="8703" width="3.85546875" style="285" customWidth="1"/>
    <col min="8704" max="8704" width="7.42578125" style="285" customWidth="1"/>
    <col min="8705" max="8705" width="22.42578125" style="285" customWidth="1"/>
    <col min="8706" max="8707" width="6.7109375" style="285" customWidth="1"/>
    <col min="8708" max="8708" width="0.7109375" style="285" customWidth="1"/>
    <col min="8709" max="8709" width="5.85546875" style="285" customWidth="1"/>
    <col min="8710" max="8711" width="0.7109375" style="285" customWidth="1"/>
    <col min="8712" max="8712" width="5.85546875" style="285" customWidth="1"/>
    <col min="8713" max="8713" width="0.7109375" style="285" customWidth="1"/>
    <col min="8714" max="8714" width="21" style="285" customWidth="1"/>
    <col min="8715" max="8716" width="6.5703125" style="285" customWidth="1"/>
    <col min="8717" max="8717" width="7.5703125" style="285" customWidth="1"/>
    <col min="8718" max="8721" width="6.5703125" style="285" customWidth="1"/>
    <col min="8722" max="8722" width="8.5703125" style="285" customWidth="1"/>
    <col min="8723" max="8958" width="9.140625" style="285"/>
    <col min="8959" max="8959" width="3.85546875" style="285" customWidth="1"/>
    <col min="8960" max="8960" width="7.42578125" style="285" customWidth="1"/>
    <col min="8961" max="8961" width="22.42578125" style="285" customWidth="1"/>
    <col min="8962" max="8963" width="6.7109375" style="285" customWidth="1"/>
    <col min="8964" max="8964" width="0.7109375" style="285" customWidth="1"/>
    <col min="8965" max="8965" width="5.85546875" style="285" customWidth="1"/>
    <col min="8966" max="8967" width="0.7109375" style="285" customWidth="1"/>
    <col min="8968" max="8968" width="5.85546875" style="285" customWidth="1"/>
    <col min="8969" max="8969" width="0.7109375" style="285" customWidth="1"/>
    <col min="8970" max="8970" width="21" style="285" customWidth="1"/>
    <col min="8971" max="8972" width="6.5703125" style="285" customWidth="1"/>
    <col min="8973" max="8973" width="7.5703125" style="285" customWidth="1"/>
    <col min="8974" max="8977" width="6.5703125" style="285" customWidth="1"/>
    <col min="8978" max="8978" width="8.5703125" style="285" customWidth="1"/>
    <col min="8979" max="9214" width="9.140625" style="285"/>
    <col min="9215" max="9215" width="3.85546875" style="285" customWidth="1"/>
    <col min="9216" max="9216" width="7.42578125" style="285" customWidth="1"/>
    <col min="9217" max="9217" width="22.42578125" style="285" customWidth="1"/>
    <col min="9218" max="9219" width="6.7109375" style="285" customWidth="1"/>
    <col min="9220" max="9220" width="0.7109375" style="285" customWidth="1"/>
    <col min="9221" max="9221" width="5.85546875" style="285" customWidth="1"/>
    <col min="9222" max="9223" width="0.7109375" style="285" customWidth="1"/>
    <col min="9224" max="9224" width="5.85546875" style="285" customWidth="1"/>
    <col min="9225" max="9225" width="0.7109375" style="285" customWidth="1"/>
    <col min="9226" max="9226" width="21" style="285" customWidth="1"/>
    <col min="9227" max="9228" width="6.5703125" style="285" customWidth="1"/>
    <col min="9229" max="9229" width="7.5703125" style="285" customWidth="1"/>
    <col min="9230" max="9233" width="6.5703125" style="285" customWidth="1"/>
    <col min="9234" max="9234" width="8.5703125" style="285" customWidth="1"/>
    <col min="9235" max="9470" width="9.140625" style="285"/>
    <col min="9471" max="9471" width="3.85546875" style="285" customWidth="1"/>
    <col min="9472" max="9472" width="7.42578125" style="285" customWidth="1"/>
    <col min="9473" max="9473" width="22.42578125" style="285" customWidth="1"/>
    <col min="9474" max="9475" width="6.7109375" style="285" customWidth="1"/>
    <col min="9476" max="9476" width="0.7109375" style="285" customWidth="1"/>
    <col min="9477" max="9477" width="5.85546875" style="285" customWidth="1"/>
    <col min="9478" max="9479" width="0.7109375" style="285" customWidth="1"/>
    <col min="9480" max="9480" width="5.85546875" style="285" customWidth="1"/>
    <col min="9481" max="9481" width="0.7109375" style="285" customWidth="1"/>
    <col min="9482" max="9482" width="21" style="285" customWidth="1"/>
    <col min="9483" max="9484" width="6.5703125" style="285" customWidth="1"/>
    <col min="9485" max="9485" width="7.5703125" style="285" customWidth="1"/>
    <col min="9486" max="9489" width="6.5703125" style="285" customWidth="1"/>
    <col min="9490" max="9490" width="8.5703125" style="285" customWidth="1"/>
    <col min="9491" max="9726" width="9.140625" style="285"/>
    <col min="9727" max="9727" width="3.85546875" style="285" customWidth="1"/>
    <col min="9728" max="9728" width="7.42578125" style="285" customWidth="1"/>
    <col min="9729" max="9729" width="22.42578125" style="285" customWidth="1"/>
    <col min="9730" max="9731" width="6.7109375" style="285" customWidth="1"/>
    <col min="9732" max="9732" width="0.7109375" style="285" customWidth="1"/>
    <col min="9733" max="9733" width="5.85546875" style="285" customWidth="1"/>
    <col min="9734" max="9735" width="0.7109375" style="285" customWidth="1"/>
    <col min="9736" max="9736" width="5.85546875" style="285" customWidth="1"/>
    <col min="9737" max="9737" width="0.7109375" style="285" customWidth="1"/>
    <col min="9738" max="9738" width="21" style="285" customWidth="1"/>
    <col min="9739" max="9740" width="6.5703125" style="285" customWidth="1"/>
    <col min="9741" max="9741" width="7.5703125" style="285" customWidth="1"/>
    <col min="9742" max="9745" width="6.5703125" style="285" customWidth="1"/>
    <col min="9746" max="9746" width="8.5703125" style="285" customWidth="1"/>
    <col min="9747" max="9982" width="9.140625" style="285"/>
    <col min="9983" max="9983" width="3.85546875" style="285" customWidth="1"/>
    <col min="9984" max="9984" width="7.42578125" style="285" customWidth="1"/>
    <col min="9985" max="9985" width="22.42578125" style="285" customWidth="1"/>
    <col min="9986" max="9987" width="6.7109375" style="285" customWidth="1"/>
    <col min="9988" max="9988" width="0.7109375" style="285" customWidth="1"/>
    <col min="9989" max="9989" width="5.85546875" style="285" customWidth="1"/>
    <col min="9990" max="9991" width="0.7109375" style="285" customWidth="1"/>
    <col min="9992" max="9992" width="5.85546875" style="285" customWidth="1"/>
    <col min="9993" max="9993" width="0.7109375" style="285" customWidth="1"/>
    <col min="9994" max="9994" width="21" style="285" customWidth="1"/>
    <col min="9995" max="9996" width="6.5703125" style="285" customWidth="1"/>
    <col min="9997" max="9997" width="7.5703125" style="285" customWidth="1"/>
    <col min="9998" max="10001" width="6.5703125" style="285" customWidth="1"/>
    <col min="10002" max="10002" width="8.5703125" style="285" customWidth="1"/>
    <col min="10003" max="10238" width="9.140625" style="285"/>
    <col min="10239" max="10239" width="3.85546875" style="285" customWidth="1"/>
    <col min="10240" max="10240" width="7.42578125" style="285" customWidth="1"/>
    <col min="10241" max="10241" width="22.42578125" style="285" customWidth="1"/>
    <col min="10242" max="10243" width="6.7109375" style="285" customWidth="1"/>
    <col min="10244" max="10244" width="0.7109375" style="285" customWidth="1"/>
    <col min="10245" max="10245" width="5.85546875" style="285" customWidth="1"/>
    <col min="10246" max="10247" width="0.7109375" style="285" customWidth="1"/>
    <col min="10248" max="10248" width="5.85546875" style="285" customWidth="1"/>
    <col min="10249" max="10249" width="0.7109375" style="285" customWidth="1"/>
    <col min="10250" max="10250" width="21" style="285" customWidth="1"/>
    <col min="10251" max="10252" width="6.5703125" style="285" customWidth="1"/>
    <col min="10253" max="10253" width="7.5703125" style="285" customWidth="1"/>
    <col min="10254" max="10257" width="6.5703125" style="285" customWidth="1"/>
    <col min="10258" max="10258" width="8.5703125" style="285" customWidth="1"/>
    <col min="10259" max="10494" width="9.140625" style="285"/>
    <col min="10495" max="10495" width="3.85546875" style="285" customWidth="1"/>
    <col min="10496" max="10496" width="7.42578125" style="285" customWidth="1"/>
    <col min="10497" max="10497" width="22.42578125" style="285" customWidth="1"/>
    <col min="10498" max="10499" width="6.7109375" style="285" customWidth="1"/>
    <col min="10500" max="10500" width="0.7109375" style="285" customWidth="1"/>
    <col min="10501" max="10501" width="5.85546875" style="285" customWidth="1"/>
    <col min="10502" max="10503" width="0.7109375" style="285" customWidth="1"/>
    <col min="10504" max="10504" width="5.85546875" style="285" customWidth="1"/>
    <col min="10505" max="10505" width="0.7109375" style="285" customWidth="1"/>
    <col min="10506" max="10506" width="21" style="285" customWidth="1"/>
    <col min="10507" max="10508" width="6.5703125" style="285" customWidth="1"/>
    <col min="10509" max="10509" width="7.5703125" style="285" customWidth="1"/>
    <col min="10510" max="10513" width="6.5703125" style="285" customWidth="1"/>
    <col min="10514" max="10514" width="8.5703125" style="285" customWidth="1"/>
    <col min="10515" max="10750" width="9.140625" style="285"/>
    <col min="10751" max="10751" width="3.85546875" style="285" customWidth="1"/>
    <col min="10752" max="10752" width="7.42578125" style="285" customWidth="1"/>
    <col min="10753" max="10753" width="22.42578125" style="285" customWidth="1"/>
    <col min="10754" max="10755" width="6.7109375" style="285" customWidth="1"/>
    <col min="10756" max="10756" width="0.7109375" style="285" customWidth="1"/>
    <col min="10757" max="10757" width="5.85546875" style="285" customWidth="1"/>
    <col min="10758" max="10759" width="0.7109375" style="285" customWidth="1"/>
    <col min="10760" max="10760" width="5.85546875" style="285" customWidth="1"/>
    <col min="10761" max="10761" width="0.7109375" style="285" customWidth="1"/>
    <col min="10762" max="10762" width="21" style="285" customWidth="1"/>
    <col min="10763" max="10764" width="6.5703125" style="285" customWidth="1"/>
    <col min="10765" max="10765" width="7.5703125" style="285" customWidth="1"/>
    <col min="10766" max="10769" width="6.5703125" style="285" customWidth="1"/>
    <col min="10770" max="10770" width="8.5703125" style="285" customWidth="1"/>
    <col min="10771" max="11006" width="9.140625" style="285"/>
    <col min="11007" max="11007" width="3.85546875" style="285" customWidth="1"/>
    <col min="11008" max="11008" width="7.42578125" style="285" customWidth="1"/>
    <col min="11009" max="11009" width="22.42578125" style="285" customWidth="1"/>
    <col min="11010" max="11011" width="6.7109375" style="285" customWidth="1"/>
    <col min="11012" max="11012" width="0.7109375" style="285" customWidth="1"/>
    <col min="11013" max="11013" width="5.85546875" style="285" customWidth="1"/>
    <col min="11014" max="11015" width="0.7109375" style="285" customWidth="1"/>
    <col min="11016" max="11016" width="5.85546875" style="285" customWidth="1"/>
    <col min="11017" max="11017" width="0.7109375" style="285" customWidth="1"/>
    <col min="11018" max="11018" width="21" style="285" customWidth="1"/>
    <col min="11019" max="11020" width="6.5703125" style="285" customWidth="1"/>
    <col min="11021" max="11021" width="7.5703125" style="285" customWidth="1"/>
    <col min="11022" max="11025" width="6.5703125" style="285" customWidth="1"/>
    <col min="11026" max="11026" width="8.5703125" style="285" customWidth="1"/>
    <col min="11027" max="11262" width="9.140625" style="285"/>
    <col min="11263" max="11263" width="3.85546875" style="285" customWidth="1"/>
    <col min="11264" max="11264" width="7.42578125" style="285" customWidth="1"/>
    <col min="11265" max="11265" width="22.42578125" style="285" customWidth="1"/>
    <col min="11266" max="11267" width="6.7109375" style="285" customWidth="1"/>
    <col min="11268" max="11268" width="0.7109375" style="285" customWidth="1"/>
    <col min="11269" max="11269" width="5.85546875" style="285" customWidth="1"/>
    <col min="11270" max="11271" width="0.7109375" style="285" customWidth="1"/>
    <col min="11272" max="11272" width="5.85546875" style="285" customWidth="1"/>
    <col min="11273" max="11273" width="0.7109375" style="285" customWidth="1"/>
    <col min="11274" max="11274" width="21" style="285" customWidth="1"/>
    <col min="11275" max="11276" width="6.5703125" style="285" customWidth="1"/>
    <col min="11277" max="11277" width="7.5703125" style="285" customWidth="1"/>
    <col min="11278" max="11281" width="6.5703125" style="285" customWidth="1"/>
    <col min="11282" max="11282" width="8.5703125" style="285" customWidth="1"/>
    <col min="11283" max="11518" width="9.140625" style="285"/>
    <col min="11519" max="11519" width="3.85546875" style="285" customWidth="1"/>
    <col min="11520" max="11520" width="7.42578125" style="285" customWidth="1"/>
    <col min="11521" max="11521" width="22.42578125" style="285" customWidth="1"/>
    <col min="11522" max="11523" width="6.7109375" style="285" customWidth="1"/>
    <col min="11524" max="11524" width="0.7109375" style="285" customWidth="1"/>
    <col min="11525" max="11525" width="5.85546875" style="285" customWidth="1"/>
    <col min="11526" max="11527" width="0.7109375" style="285" customWidth="1"/>
    <col min="11528" max="11528" width="5.85546875" style="285" customWidth="1"/>
    <col min="11529" max="11529" width="0.7109375" style="285" customWidth="1"/>
    <col min="11530" max="11530" width="21" style="285" customWidth="1"/>
    <col min="11531" max="11532" width="6.5703125" style="285" customWidth="1"/>
    <col min="11533" max="11533" width="7.5703125" style="285" customWidth="1"/>
    <col min="11534" max="11537" width="6.5703125" style="285" customWidth="1"/>
    <col min="11538" max="11538" width="8.5703125" style="285" customWidth="1"/>
    <col min="11539" max="11774" width="9.140625" style="285"/>
    <col min="11775" max="11775" width="3.85546875" style="285" customWidth="1"/>
    <col min="11776" max="11776" width="7.42578125" style="285" customWidth="1"/>
    <col min="11777" max="11777" width="22.42578125" style="285" customWidth="1"/>
    <col min="11778" max="11779" width="6.7109375" style="285" customWidth="1"/>
    <col min="11780" max="11780" width="0.7109375" style="285" customWidth="1"/>
    <col min="11781" max="11781" width="5.85546875" style="285" customWidth="1"/>
    <col min="11782" max="11783" width="0.7109375" style="285" customWidth="1"/>
    <col min="11784" max="11784" width="5.85546875" style="285" customWidth="1"/>
    <col min="11785" max="11785" width="0.7109375" style="285" customWidth="1"/>
    <col min="11786" max="11786" width="21" style="285" customWidth="1"/>
    <col min="11787" max="11788" width="6.5703125" style="285" customWidth="1"/>
    <col min="11789" max="11789" width="7.5703125" style="285" customWidth="1"/>
    <col min="11790" max="11793" width="6.5703125" style="285" customWidth="1"/>
    <col min="11794" max="11794" width="8.5703125" style="285" customWidth="1"/>
    <col min="11795" max="12030" width="9.140625" style="285"/>
    <col min="12031" max="12031" width="3.85546875" style="285" customWidth="1"/>
    <col min="12032" max="12032" width="7.42578125" style="285" customWidth="1"/>
    <col min="12033" max="12033" width="22.42578125" style="285" customWidth="1"/>
    <col min="12034" max="12035" width="6.7109375" style="285" customWidth="1"/>
    <col min="12036" max="12036" width="0.7109375" style="285" customWidth="1"/>
    <col min="12037" max="12037" width="5.85546875" style="285" customWidth="1"/>
    <col min="12038" max="12039" width="0.7109375" style="285" customWidth="1"/>
    <col min="12040" max="12040" width="5.85546875" style="285" customWidth="1"/>
    <col min="12041" max="12041" width="0.7109375" style="285" customWidth="1"/>
    <col min="12042" max="12042" width="21" style="285" customWidth="1"/>
    <col min="12043" max="12044" width="6.5703125" style="285" customWidth="1"/>
    <col min="12045" max="12045" width="7.5703125" style="285" customWidth="1"/>
    <col min="12046" max="12049" width="6.5703125" style="285" customWidth="1"/>
    <col min="12050" max="12050" width="8.5703125" style="285" customWidth="1"/>
    <col min="12051" max="12286" width="9.140625" style="285"/>
    <col min="12287" max="12287" width="3.85546875" style="285" customWidth="1"/>
    <col min="12288" max="12288" width="7.42578125" style="285" customWidth="1"/>
    <col min="12289" max="12289" width="22.42578125" style="285" customWidth="1"/>
    <col min="12290" max="12291" width="6.7109375" style="285" customWidth="1"/>
    <col min="12292" max="12292" width="0.7109375" style="285" customWidth="1"/>
    <col min="12293" max="12293" width="5.85546875" style="285" customWidth="1"/>
    <col min="12294" max="12295" width="0.7109375" style="285" customWidth="1"/>
    <col min="12296" max="12296" width="5.85546875" style="285" customWidth="1"/>
    <col min="12297" max="12297" width="0.7109375" style="285" customWidth="1"/>
    <col min="12298" max="12298" width="21" style="285" customWidth="1"/>
    <col min="12299" max="12300" width="6.5703125" style="285" customWidth="1"/>
    <col min="12301" max="12301" width="7.5703125" style="285" customWidth="1"/>
    <col min="12302" max="12305" width="6.5703125" style="285" customWidth="1"/>
    <col min="12306" max="12306" width="8.5703125" style="285" customWidth="1"/>
    <col min="12307" max="12542" width="9.140625" style="285"/>
    <col min="12543" max="12543" width="3.85546875" style="285" customWidth="1"/>
    <col min="12544" max="12544" width="7.42578125" style="285" customWidth="1"/>
    <col min="12545" max="12545" width="22.42578125" style="285" customWidth="1"/>
    <col min="12546" max="12547" width="6.7109375" style="285" customWidth="1"/>
    <col min="12548" max="12548" width="0.7109375" style="285" customWidth="1"/>
    <col min="12549" max="12549" width="5.85546875" style="285" customWidth="1"/>
    <col min="12550" max="12551" width="0.7109375" style="285" customWidth="1"/>
    <col min="12552" max="12552" width="5.85546875" style="285" customWidth="1"/>
    <col min="12553" max="12553" width="0.7109375" style="285" customWidth="1"/>
    <col min="12554" max="12554" width="21" style="285" customWidth="1"/>
    <col min="12555" max="12556" width="6.5703125" style="285" customWidth="1"/>
    <col min="12557" max="12557" width="7.5703125" style="285" customWidth="1"/>
    <col min="12558" max="12561" width="6.5703125" style="285" customWidth="1"/>
    <col min="12562" max="12562" width="8.5703125" style="285" customWidth="1"/>
    <col min="12563" max="12798" width="9.140625" style="285"/>
    <col min="12799" max="12799" width="3.85546875" style="285" customWidth="1"/>
    <col min="12800" max="12800" width="7.42578125" style="285" customWidth="1"/>
    <col min="12801" max="12801" width="22.42578125" style="285" customWidth="1"/>
    <col min="12802" max="12803" width="6.7109375" style="285" customWidth="1"/>
    <col min="12804" max="12804" width="0.7109375" style="285" customWidth="1"/>
    <col min="12805" max="12805" width="5.85546875" style="285" customWidth="1"/>
    <col min="12806" max="12807" width="0.7109375" style="285" customWidth="1"/>
    <col min="12808" max="12808" width="5.85546875" style="285" customWidth="1"/>
    <col min="12809" max="12809" width="0.7109375" style="285" customWidth="1"/>
    <col min="12810" max="12810" width="21" style="285" customWidth="1"/>
    <col min="12811" max="12812" width="6.5703125" style="285" customWidth="1"/>
    <col min="12813" max="12813" width="7.5703125" style="285" customWidth="1"/>
    <col min="12814" max="12817" width="6.5703125" style="285" customWidth="1"/>
    <col min="12818" max="12818" width="8.5703125" style="285" customWidth="1"/>
    <col min="12819" max="13054" width="9.140625" style="285"/>
    <col min="13055" max="13055" width="3.85546875" style="285" customWidth="1"/>
    <col min="13056" max="13056" width="7.42578125" style="285" customWidth="1"/>
    <col min="13057" max="13057" width="22.42578125" style="285" customWidth="1"/>
    <col min="13058" max="13059" width="6.7109375" style="285" customWidth="1"/>
    <col min="13060" max="13060" width="0.7109375" style="285" customWidth="1"/>
    <col min="13061" max="13061" width="5.85546875" style="285" customWidth="1"/>
    <col min="13062" max="13063" width="0.7109375" style="285" customWidth="1"/>
    <col min="13064" max="13064" width="5.85546875" style="285" customWidth="1"/>
    <col min="13065" max="13065" width="0.7109375" style="285" customWidth="1"/>
    <col min="13066" max="13066" width="21" style="285" customWidth="1"/>
    <col min="13067" max="13068" width="6.5703125" style="285" customWidth="1"/>
    <col min="13069" max="13069" width="7.5703125" style="285" customWidth="1"/>
    <col min="13070" max="13073" width="6.5703125" style="285" customWidth="1"/>
    <col min="13074" max="13074" width="8.5703125" style="285" customWidth="1"/>
    <col min="13075" max="13310" width="9.140625" style="285"/>
    <col min="13311" max="13311" width="3.85546875" style="285" customWidth="1"/>
    <col min="13312" max="13312" width="7.42578125" style="285" customWidth="1"/>
    <col min="13313" max="13313" width="22.42578125" style="285" customWidth="1"/>
    <col min="13314" max="13315" width="6.7109375" style="285" customWidth="1"/>
    <col min="13316" max="13316" width="0.7109375" style="285" customWidth="1"/>
    <col min="13317" max="13317" width="5.85546875" style="285" customWidth="1"/>
    <col min="13318" max="13319" width="0.7109375" style="285" customWidth="1"/>
    <col min="13320" max="13320" width="5.85546875" style="285" customWidth="1"/>
    <col min="13321" max="13321" width="0.7109375" style="285" customWidth="1"/>
    <col min="13322" max="13322" width="21" style="285" customWidth="1"/>
    <col min="13323" max="13324" width="6.5703125" style="285" customWidth="1"/>
    <col min="13325" max="13325" width="7.5703125" style="285" customWidth="1"/>
    <col min="13326" max="13329" width="6.5703125" style="285" customWidth="1"/>
    <col min="13330" max="13330" width="8.5703125" style="285" customWidth="1"/>
    <col min="13331" max="13566" width="9.140625" style="285"/>
    <col min="13567" max="13567" width="3.85546875" style="285" customWidth="1"/>
    <col min="13568" max="13568" width="7.42578125" style="285" customWidth="1"/>
    <col min="13569" max="13569" width="22.42578125" style="285" customWidth="1"/>
    <col min="13570" max="13571" width="6.7109375" style="285" customWidth="1"/>
    <col min="13572" max="13572" width="0.7109375" style="285" customWidth="1"/>
    <col min="13573" max="13573" width="5.85546875" style="285" customWidth="1"/>
    <col min="13574" max="13575" width="0.7109375" style="285" customWidth="1"/>
    <col min="13576" max="13576" width="5.85546875" style="285" customWidth="1"/>
    <col min="13577" max="13577" width="0.7109375" style="285" customWidth="1"/>
    <col min="13578" max="13578" width="21" style="285" customWidth="1"/>
    <col min="13579" max="13580" width="6.5703125" style="285" customWidth="1"/>
    <col min="13581" max="13581" width="7.5703125" style="285" customWidth="1"/>
    <col min="13582" max="13585" width="6.5703125" style="285" customWidth="1"/>
    <col min="13586" max="13586" width="8.5703125" style="285" customWidth="1"/>
    <col min="13587" max="13822" width="9.140625" style="285"/>
    <col min="13823" max="13823" width="3.85546875" style="285" customWidth="1"/>
    <col min="13824" max="13824" width="7.42578125" style="285" customWidth="1"/>
    <col min="13825" max="13825" width="22.42578125" style="285" customWidth="1"/>
    <col min="13826" max="13827" width="6.7109375" style="285" customWidth="1"/>
    <col min="13828" max="13828" width="0.7109375" style="285" customWidth="1"/>
    <col min="13829" max="13829" width="5.85546875" style="285" customWidth="1"/>
    <col min="13830" max="13831" width="0.7109375" style="285" customWidth="1"/>
    <col min="13832" max="13832" width="5.85546875" style="285" customWidth="1"/>
    <col min="13833" max="13833" width="0.7109375" style="285" customWidth="1"/>
    <col min="13834" max="13834" width="21" style="285" customWidth="1"/>
    <col min="13835" max="13836" width="6.5703125" style="285" customWidth="1"/>
    <col min="13837" max="13837" width="7.5703125" style="285" customWidth="1"/>
    <col min="13838" max="13841" width="6.5703125" style="285" customWidth="1"/>
    <col min="13842" max="13842" width="8.5703125" style="285" customWidth="1"/>
    <col min="13843" max="14078" width="9.140625" style="285"/>
    <col min="14079" max="14079" width="3.85546875" style="285" customWidth="1"/>
    <col min="14080" max="14080" width="7.42578125" style="285" customWidth="1"/>
    <col min="14081" max="14081" width="22.42578125" style="285" customWidth="1"/>
    <col min="14082" max="14083" width="6.7109375" style="285" customWidth="1"/>
    <col min="14084" max="14084" width="0.7109375" style="285" customWidth="1"/>
    <col min="14085" max="14085" width="5.85546875" style="285" customWidth="1"/>
    <col min="14086" max="14087" width="0.7109375" style="285" customWidth="1"/>
    <col min="14088" max="14088" width="5.85546875" style="285" customWidth="1"/>
    <col min="14089" max="14089" width="0.7109375" style="285" customWidth="1"/>
    <col min="14090" max="14090" width="21" style="285" customWidth="1"/>
    <col min="14091" max="14092" width="6.5703125" style="285" customWidth="1"/>
    <col min="14093" max="14093" width="7.5703125" style="285" customWidth="1"/>
    <col min="14094" max="14097" width="6.5703125" style="285" customWidth="1"/>
    <col min="14098" max="14098" width="8.5703125" style="285" customWidth="1"/>
    <col min="14099" max="14334" width="9.140625" style="285"/>
    <col min="14335" max="14335" width="3.85546875" style="285" customWidth="1"/>
    <col min="14336" max="14336" width="7.42578125" style="285" customWidth="1"/>
    <col min="14337" max="14337" width="22.42578125" style="285" customWidth="1"/>
    <col min="14338" max="14339" width="6.7109375" style="285" customWidth="1"/>
    <col min="14340" max="14340" width="0.7109375" style="285" customWidth="1"/>
    <col min="14341" max="14341" width="5.85546875" style="285" customWidth="1"/>
    <col min="14342" max="14343" width="0.7109375" style="285" customWidth="1"/>
    <col min="14344" max="14344" width="5.85546875" style="285" customWidth="1"/>
    <col min="14345" max="14345" width="0.7109375" style="285" customWidth="1"/>
    <col min="14346" max="14346" width="21" style="285" customWidth="1"/>
    <col min="14347" max="14348" width="6.5703125" style="285" customWidth="1"/>
    <col min="14349" max="14349" width="7.5703125" style="285" customWidth="1"/>
    <col min="14350" max="14353" width="6.5703125" style="285" customWidth="1"/>
    <col min="14354" max="14354" width="8.5703125" style="285" customWidth="1"/>
    <col min="14355" max="14590" width="9.140625" style="285"/>
    <col min="14591" max="14591" width="3.85546875" style="285" customWidth="1"/>
    <col min="14592" max="14592" width="7.42578125" style="285" customWidth="1"/>
    <col min="14593" max="14593" width="22.42578125" style="285" customWidth="1"/>
    <col min="14594" max="14595" width="6.7109375" style="285" customWidth="1"/>
    <col min="14596" max="14596" width="0.7109375" style="285" customWidth="1"/>
    <col min="14597" max="14597" width="5.85546875" style="285" customWidth="1"/>
    <col min="14598" max="14599" width="0.7109375" style="285" customWidth="1"/>
    <col min="14600" max="14600" width="5.85546875" style="285" customWidth="1"/>
    <col min="14601" max="14601" width="0.7109375" style="285" customWidth="1"/>
    <col min="14602" max="14602" width="21" style="285" customWidth="1"/>
    <col min="14603" max="14604" width="6.5703125" style="285" customWidth="1"/>
    <col min="14605" max="14605" width="7.5703125" style="285" customWidth="1"/>
    <col min="14606" max="14609" width="6.5703125" style="285" customWidth="1"/>
    <col min="14610" max="14610" width="8.5703125" style="285" customWidth="1"/>
    <col min="14611" max="14846" width="9.140625" style="285"/>
    <col min="14847" max="14847" width="3.85546875" style="285" customWidth="1"/>
    <col min="14848" max="14848" width="7.42578125" style="285" customWidth="1"/>
    <col min="14849" max="14849" width="22.42578125" style="285" customWidth="1"/>
    <col min="14850" max="14851" width="6.7109375" style="285" customWidth="1"/>
    <col min="14852" max="14852" width="0.7109375" style="285" customWidth="1"/>
    <col min="14853" max="14853" width="5.85546875" style="285" customWidth="1"/>
    <col min="14854" max="14855" width="0.7109375" style="285" customWidth="1"/>
    <col min="14856" max="14856" width="5.85546875" style="285" customWidth="1"/>
    <col min="14857" max="14857" width="0.7109375" style="285" customWidth="1"/>
    <col min="14858" max="14858" width="21" style="285" customWidth="1"/>
    <col min="14859" max="14860" width="6.5703125" style="285" customWidth="1"/>
    <col min="14861" max="14861" width="7.5703125" style="285" customWidth="1"/>
    <col min="14862" max="14865" width="6.5703125" style="285" customWidth="1"/>
    <col min="14866" max="14866" width="8.5703125" style="285" customWidth="1"/>
    <col min="14867" max="15102" width="9.140625" style="285"/>
    <col min="15103" max="15103" width="3.85546875" style="285" customWidth="1"/>
    <col min="15104" max="15104" width="7.42578125" style="285" customWidth="1"/>
    <col min="15105" max="15105" width="22.42578125" style="285" customWidth="1"/>
    <col min="15106" max="15107" width="6.7109375" style="285" customWidth="1"/>
    <col min="15108" max="15108" width="0.7109375" style="285" customWidth="1"/>
    <col min="15109" max="15109" width="5.85546875" style="285" customWidth="1"/>
    <col min="15110" max="15111" width="0.7109375" style="285" customWidth="1"/>
    <col min="15112" max="15112" width="5.85546875" style="285" customWidth="1"/>
    <col min="15113" max="15113" width="0.7109375" style="285" customWidth="1"/>
    <col min="15114" max="15114" width="21" style="285" customWidth="1"/>
    <col min="15115" max="15116" width="6.5703125" style="285" customWidth="1"/>
    <col min="15117" max="15117" width="7.5703125" style="285" customWidth="1"/>
    <col min="15118" max="15121" width="6.5703125" style="285" customWidth="1"/>
    <col min="15122" max="15122" width="8.5703125" style="285" customWidth="1"/>
    <col min="15123" max="15358" width="9.140625" style="285"/>
    <col min="15359" max="15359" width="3.85546875" style="285" customWidth="1"/>
    <col min="15360" max="15360" width="7.42578125" style="285" customWidth="1"/>
    <col min="15361" max="15361" width="22.42578125" style="285" customWidth="1"/>
    <col min="15362" max="15363" width="6.7109375" style="285" customWidth="1"/>
    <col min="15364" max="15364" width="0.7109375" style="285" customWidth="1"/>
    <col min="15365" max="15365" width="5.85546875" style="285" customWidth="1"/>
    <col min="15366" max="15367" width="0.7109375" style="285" customWidth="1"/>
    <col min="15368" max="15368" width="5.85546875" style="285" customWidth="1"/>
    <col min="15369" max="15369" width="0.7109375" style="285" customWidth="1"/>
    <col min="15370" max="15370" width="21" style="285" customWidth="1"/>
    <col min="15371" max="15372" width="6.5703125" style="285" customWidth="1"/>
    <col min="15373" max="15373" width="7.5703125" style="285" customWidth="1"/>
    <col min="15374" max="15377" width="6.5703125" style="285" customWidth="1"/>
    <col min="15378" max="15378" width="8.5703125" style="285" customWidth="1"/>
    <col min="15379" max="15614" width="9.140625" style="285"/>
    <col min="15615" max="15615" width="3.85546875" style="285" customWidth="1"/>
    <col min="15616" max="15616" width="7.42578125" style="285" customWidth="1"/>
    <col min="15617" max="15617" width="22.42578125" style="285" customWidth="1"/>
    <col min="15618" max="15619" width="6.7109375" style="285" customWidth="1"/>
    <col min="15620" max="15620" width="0.7109375" style="285" customWidth="1"/>
    <col min="15621" max="15621" width="5.85546875" style="285" customWidth="1"/>
    <col min="15622" max="15623" width="0.7109375" style="285" customWidth="1"/>
    <col min="15624" max="15624" width="5.85546875" style="285" customWidth="1"/>
    <col min="15625" max="15625" width="0.7109375" style="285" customWidth="1"/>
    <col min="15626" max="15626" width="21" style="285" customWidth="1"/>
    <col min="15627" max="15628" width="6.5703125" style="285" customWidth="1"/>
    <col min="15629" max="15629" width="7.5703125" style="285" customWidth="1"/>
    <col min="15630" max="15633" width="6.5703125" style="285" customWidth="1"/>
    <col min="15634" max="15634" width="8.5703125" style="285" customWidth="1"/>
    <col min="15635" max="15870" width="9.140625" style="285"/>
    <col min="15871" max="15871" width="3.85546875" style="285" customWidth="1"/>
    <col min="15872" max="15872" width="7.42578125" style="285" customWidth="1"/>
    <col min="15873" max="15873" width="22.42578125" style="285" customWidth="1"/>
    <col min="15874" max="15875" width="6.7109375" style="285" customWidth="1"/>
    <col min="15876" max="15876" width="0.7109375" style="285" customWidth="1"/>
    <col min="15877" max="15877" width="5.85546875" style="285" customWidth="1"/>
    <col min="15878" max="15879" width="0.7109375" style="285" customWidth="1"/>
    <col min="15880" max="15880" width="5.85546875" style="285" customWidth="1"/>
    <col min="15881" max="15881" width="0.7109375" style="285" customWidth="1"/>
    <col min="15882" max="15882" width="21" style="285" customWidth="1"/>
    <col min="15883" max="15884" width="6.5703125" style="285" customWidth="1"/>
    <col min="15885" max="15885" width="7.5703125" style="285" customWidth="1"/>
    <col min="15886" max="15889" width="6.5703125" style="285" customWidth="1"/>
    <col min="15890" max="15890" width="8.5703125" style="285" customWidth="1"/>
    <col min="15891" max="16126" width="9.140625" style="285"/>
    <col min="16127" max="16127" width="3.85546875" style="285" customWidth="1"/>
    <col min="16128" max="16128" width="7.42578125" style="285" customWidth="1"/>
    <col min="16129" max="16129" width="22.42578125" style="285" customWidth="1"/>
    <col min="16130" max="16131" width="6.7109375" style="285" customWidth="1"/>
    <col min="16132" max="16132" width="0.7109375" style="285" customWidth="1"/>
    <col min="16133" max="16133" width="5.85546875" style="285" customWidth="1"/>
    <col min="16134" max="16135" width="0.7109375" style="285" customWidth="1"/>
    <col min="16136" max="16136" width="5.85546875" style="285" customWidth="1"/>
    <col min="16137" max="16137" width="0.7109375" style="285" customWidth="1"/>
    <col min="16138" max="16138" width="21" style="285" customWidth="1"/>
    <col min="16139" max="16140" width="6.5703125" style="285" customWidth="1"/>
    <col min="16141" max="16141" width="7.5703125" style="285" customWidth="1"/>
    <col min="16142" max="16145" width="6.5703125" style="285" customWidth="1"/>
    <col min="16146" max="16146" width="8.5703125" style="285" customWidth="1"/>
    <col min="16147" max="16384" width="9.140625" style="285"/>
  </cols>
  <sheetData>
    <row r="1" spans="1:22" s="263" customFormat="1" ht="12.75">
      <c r="V1" s="264"/>
    </row>
    <row r="2" spans="1:22" s="265" customFormat="1">
      <c r="E2" s="266" t="s">
        <v>126</v>
      </c>
      <c r="F2" s="266"/>
      <c r="G2" s="267"/>
      <c r="H2" s="267"/>
      <c r="I2" s="267"/>
      <c r="J2" s="267"/>
      <c r="K2" s="267"/>
      <c r="L2" s="267"/>
      <c r="M2" s="268" t="s">
        <v>189</v>
      </c>
      <c r="N2" s="269"/>
      <c r="O2" s="269"/>
      <c r="V2" s="270"/>
    </row>
    <row r="3" spans="1:22" s="263" customFormat="1" ht="12.75">
      <c r="U3" s="271"/>
      <c r="V3" s="264"/>
    </row>
    <row r="4" spans="1:22" s="263" customFormat="1" ht="14.25" customHeight="1">
      <c r="C4" s="700" t="s">
        <v>127</v>
      </c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0"/>
      <c r="Q4" s="700"/>
      <c r="R4" s="700"/>
      <c r="V4" s="264"/>
    </row>
    <row r="5" spans="1:22" s="263" customFormat="1" ht="12.75" customHeight="1">
      <c r="E5" s="701" t="s">
        <v>0</v>
      </c>
      <c r="F5" s="701"/>
      <c r="G5" s="701"/>
      <c r="H5" s="701"/>
      <c r="I5" s="701"/>
      <c r="J5" s="701"/>
      <c r="K5" s="701"/>
      <c r="L5" s="701"/>
      <c r="M5" s="701"/>
      <c r="N5" s="701"/>
      <c r="O5" s="702"/>
      <c r="P5" s="702"/>
      <c r="Q5" s="702"/>
      <c r="R5" s="702"/>
      <c r="V5" s="264"/>
    </row>
    <row r="6" spans="1:22" s="263" customFormat="1" ht="57" customHeight="1">
      <c r="C6" s="495" t="s">
        <v>92</v>
      </c>
      <c r="D6" s="495"/>
      <c r="E6" s="703" t="s">
        <v>157</v>
      </c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U6" s="271"/>
      <c r="V6" s="264"/>
    </row>
    <row r="7" spans="1:22" s="263" customFormat="1" ht="19.5" customHeight="1">
      <c r="V7" s="264"/>
    </row>
    <row r="8" spans="1:22" s="263" customFormat="1" ht="12.75">
      <c r="C8" s="272"/>
      <c r="D8" s="272"/>
      <c r="E8" s="273"/>
      <c r="R8" s="274"/>
      <c r="V8" s="264"/>
    </row>
    <row r="9" spans="1:22" s="263" customFormat="1" ht="12.75">
      <c r="A9" s="656" t="s">
        <v>1</v>
      </c>
      <c r="B9" s="656"/>
      <c r="C9" s="263" t="s">
        <v>107</v>
      </c>
      <c r="O9" s="275" t="s">
        <v>4</v>
      </c>
      <c r="P9" s="657">
        <f>T104</f>
        <v>5171.1224409418919</v>
      </c>
      <c r="Q9" s="658"/>
      <c r="R9" s="658"/>
      <c r="S9" s="276" t="s">
        <v>7</v>
      </c>
      <c r="V9" s="264"/>
    </row>
    <row r="10" spans="1:22" s="263" customFormat="1">
      <c r="A10" s="495"/>
      <c r="B10" s="495"/>
      <c r="C10" s="277"/>
      <c r="D10" s="277"/>
      <c r="E10" s="659"/>
      <c r="F10" s="659"/>
      <c r="G10" s="659"/>
      <c r="N10" s="278"/>
      <c r="P10" s="279"/>
      <c r="Q10" s="280"/>
      <c r="R10" s="280"/>
      <c r="T10" s="276"/>
      <c r="V10" s="264"/>
    </row>
    <row r="11" spans="1:22" s="263" customFormat="1" ht="14.25">
      <c r="A11" s="397" t="s">
        <v>2</v>
      </c>
      <c r="B11" s="397"/>
      <c r="C11" s="397"/>
      <c r="D11" s="663">
        <v>262.76799999999997</v>
      </c>
      <c r="E11" s="664"/>
      <c r="F11" s="664"/>
      <c r="G11" s="368" t="s">
        <v>3</v>
      </c>
      <c r="H11" s="2"/>
      <c r="I11" s="2"/>
      <c r="J11" s="368"/>
      <c r="K11" s="368"/>
      <c r="L11" s="368"/>
      <c r="M11" s="369" t="s">
        <v>128</v>
      </c>
      <c r="N11" s="665">
        <f>1.02*1.05*1.129</f>
        <v>1.2091590000000001</v>
      </c>
      <c r="O11" s="666"/>
      <c r="P11" s="666"/>
      <c r="Q11" s="169"/>
      <c r="R11" s="171"/>
      <c r="S11" s="169"/>
      <c r="T11" s="169"/>
      <c r="V11" s="264"/>
    </row>
    <row r="12" spans="1:22" s="263" customFormat="1" ht="12.75">
      <c r="A12" s="397"/>
      <c r="B12" s="397"/>
      <c r="C12" s="397"/>
      <c r="D12" s="397"/>
      <c r="E12" s="370"/>
      <c r="F12" s="370"/>
      <c r="G12" s="371"/>
      <c r="H12" s="169"/>
      <c r="I12" s="169"/>
      <c r="J12" s="371"/>
      <c r="K12" s="371"/>
      <c r="L12" s="371"/>
      <c r="M12" s="169"/>
      <c r="N12" s="169"/>
      <c r="O12" s="169"/>
      <c r="P12" s="169"/>
      <c r="Q12" s="169"/>
      <c r="R12" s="171"/>
      <c r="S12" s="169"/>
      <c r="T12" s="169"/>
      <c r="V12" s="264"/>
    </row>
    <row r="13" spans="1:22" s="263" customFormat="1" ht="12.75">
      <c r="A13" s="397" t="s">
        <v>22</v>
      </c>
      <c r="B13" s="111"/>
      <c r="C13" s="111"/>
      <c r="D13" s="111"/>
      <c r="E13" s="111"/>
      <c r="F13" s="397"/>
      <c r="G13" s="170" t="s">
        <v>23</v>
      </c>
      <c r="H13" s="397"/>
      <c r="I13" s="172"/>
      <c r="J13" s="667">
        <v>2427.42</v>
      </c>
      <c r="K13" s="668"/>
      <c r="L13" s="668"/>
      <c r="M13" s="114"/>
      <c r="N13" s="112"/>
      <c r="O13" s="112"/>
      <c r="P13" s="112" t="s">
        <v>24</v>
      </c>
      <c r="Q13" s="667">
        <v>2956.69</v>
      </c>
      <c r="R13" s="668"/>
      <c r="S13" s="668"/>
      <c r="T13" s="172"/>
      <c r="V13" s="264"/>
    </row>
    <row r="14" spans="1:22" s="263" customFormat="1" ht="13.5" thickBot="1">
      <c r="R14" s="274"/>
      <c r="V14" s="264"/>
    </row>
    <row r="15" spans="1:22" s="271" customFormat="1" ht="18" customHeight="1" thickTop="1">
      <c r="A15" s="669" t="s">
        <v>16</v>
      </c>
      <c r="B15" s="672" t="s">
        <v>5</v>
      </c>
      <c r="C15" s="675" t="s">
        <v>6</v>
      </c>
      <c r="D15" s="678" t="s">
        <v>8</v>
      </c>
      <c r="E15" s="678" t="s">
        <v>9</v>
      </c>
      <c r="F15" s="681" t="s">
        <v>17</v>
      </c>
      <c r="G15" s="682"/>
      <c r="H15" s="682"/>
      <c r="I15" s="681" t="s">
        <v>20</v>
      </c>
      <c r="J15" s="689"/>
      <c r="K15" s="690"/>
      <c r="L15" s="704" t="s">
        <v>11</v>
      </c>
      <c r="M15" s="705"/>
      <c r="N15" s="705"/>
      <c r="O15" s="705"/>
      <c r="P15" s="705"/>
      <c r="Q15" s="705"/>
      <c r="R15" s="681" t="s">
        <v>18</v>
      </c>
      <c r="S15" s="678" t="s">
        <v>12</v>
      </c>
      <c r="T15" s="719" t="s">
        <v>13</v>
      </c>
    </row>
    <row r="16" spans="1:22" s="271" customFormat="1" ht="22.5" customHeight="1">
      <c r="A16" s="670"/>
      <c r="B16" s="673"/>
      <c r="C16" s="676"/>
      <c r="D16" s="679"/>
      <c r="E16" s="679"/>
      <c r="F16" s="683"/>
      <c r="G16" s="684"/>
      <c r="H16" s="684"/>
      <c r="I16" s="691"/>
      <c r="J16" s="692"/>
      <c r="K16" s="693"/>
      <c r="L16" s="702" t="s">
        <v>10</v>
      </c>
      <c r="M16" s="724" t="s">
        <v>8</v>
      </c>
      <c r="N16" s="660" t="s">
        <v>21</v>
      </c>
      <c r="O16" s="660" t="s">
        <v>14</v>
      </c>
      <c r="P16" s="660" t="s">
        <v>15</v>
      </c>
      <c r="Q16" s="660" t="s">
        <v>19</v>
      </c>
      <c r="R16" s="706"/>
      <c r="S16" s="708"/>
      <c r="T16" s="720"/>
    </row>
    <row r="17" spans="1:20" s="271" customFormat="1" ht="22.5" customHeight="1">
      <c r="A17" s="670"/>
      <c r="B17" s="673"/>
      <c r="C17" s="676"/>
      <c r="D17" s="679"/>
      <c r="E17" s="679"/>
      <c r="F17" s="683"/>
      <c r="G17" s="684"/>
      <c r="H17" s="684"/>
      <c r="I17" s="691"/>
      <c r="J17" s="692"/>
      <c r="K17" s="693"/>
      <c r="L17" s="722"/>
      <c r="M17" s="725"/>
      <c r="N17" s="708"/>
      <c r="O17" s="708"/>
      <c r="P17" s="661"/>
      <c r="Q17" s="687"/>
      <c r="R17" s="706"/>
      <c r="S17" s="708"/>
      <c r="T17" s="720"/>
    </row>
    <row r="18" spans="1:20" s="271" customFormat="1" ht="22.5" customHeight="1">
      <c r="A18" s="670"/>
      <c r="B18" s="673"/>
      <c r="C18" s="676"/>
      <c r="D18" s="679"/>
      <c r="E18" s="679"/>
      <c r="F18" s="683"/>
      <c r="G18" s="684"/>
      <c r="H18" s="684"/>
      <c r="I18" s="691"/>
      <c r="J18" s="692"/>
      <c r="K18" s="693"/>
      <c r="L18" s="722"/>
      <c r="M18" s="725"/>
      <c r="N18" s="708"/>
      <c r="O18" s="708"/>
      <c r="P18" s="661"/>
      <c r="Q18" s="687"/>
      <c r="R18" s="706"/>
      <c r="S18" s="708"/>
      <c r="T18" s="720"/>
    </row>
    <row r="19" spans="1:20" s="271" customFormat="1" ht="22.5" customHeight="1">
      <c r="A19" s="671"/>
      <c r="B19" s="674"/>
      <c r="C19" s="677"/>
      <c r="D19" s="680"/>
      <c r="E19" s="680"/>
      <c r="F19" s="685"/>
      <c r="G19" s="686"/>
      <c r="H19" s="686"/>
      <c r="I19" s="694"/>
      <c r="J19" s="695"/>
      <c r="K19" s="696"/>
      <c r="L19" s="723"/>
      <c r="M19" s="725"/>
      <c r="N19" s="709"/>
      <c r="O19" s="709"/>
      <c r="P19" s="662"/>
      <c r="Q19" s="688"/>
      <c r="R19" s="707"/>
      <c r="S19" s="709"/>
      <c r="T19" s="721"/>
    </row>
    <row r="20" spans="1:20" s="173" customFormat="1" ht="17.25" customHeight="1">
      <c r="A20" s="200">
        <v>1</v>
      </c>
      <c r="B20" s="500" t="s">
        <v>114</v>
      </c>
      <c r="C20" s="697" t="s">
        <v>130</v>
      </c>
      <c r="D20" s="501" t="s">
        <v>93</v>
      </c>
      <c r="E20" s="502">
        <f>200*0.4/1000</f>
        <v>0.08</v>
      </c>
      <c r="F20" s="174"/>
      <c r="G20" s="175">
        <v>3.74</v>
      </c>
      <c r="H20" s="174"/>
      <c r="I20" s="176"/>
      <c r="J20" s="175">
        <v>118.26</v>
      </c>
      <c r="K20" s="177"/>
      <c r="L20" s="178"/>
      <c r="M20" s="179"/>
      <c r="N20" s="180"/>
      <c r="O20" s="180"/>
      <c r="P20" s="181"/>
      <c r="Q20" s="182"/>
      <c r="R20" s="183">
        <f>G21+J21</f>
        <v>358.7367102</v>
      </c>
      <c r="S20" s="475">
        <f>R20+R21</f>
        <v>358.7367102</v>
      </c>
      <c r="T20" s="477">
        <f>E20*S20</f>
        <v>28.698936816</v>
      </c>
    </row>
    <row r="21" spans="1:20" s="173" customFormat="1" ht="17.25" customHeight="1">
      <c r="A21" s="205"/>
      <c r="B21" s="325"/>
      <c r="C21" s="698"/>
      <c r="D21" s="326"/>
      <c r="E21" s="476"/>
      <c r="F21" s="184"/>
      <c r="G21" s="175">
        <f>G20*$J$13/1000</f>
        <v>9.0785508000000004</v>
      </c>
      <c r="H21" s="184"/>
      <c r="I21" s="185"/>
      <c r="J21" s="175">
        <f>J20*$Q$13/1000</f>
        <v>349.65815939999999</v>
      </c>
      <c r="K21" s="186"/>
      <c r="L21" s="187"/>
      <c r="M21" s="188"/>
      <c r="N21" s="189"/>
      <c r="O21" s="189"/>
      <c r="P21" s="184"/>
      <c r="Q21" s="190"/>
      <c r="R21" s="476"/>
      <c r="S21" s="476"/>
      <c r="T21" s="191"/>
    </row>
    <row r="22" spans="1:20" s="173" customFormat="1" ht="17.25" customHeight="1">
      <c r="A22" s="205"/>
      <c r="C22" s="698"/>
      <c r="D22" s="326"/>
      <c r="E22" s="476"/>
      <c r="F22" s="184"/>
      <c r="G22" s="192"/>
      <c r="H22" s="184"/>
      <c r="I22" s="185"/>
      <c r="J22" s="192"/>
      <c r="K22" s="186"/>
      <c r="L22" s="187"/>
      <c r="M22" s="188"/>
      <c r="N22" s="189"/>
      <c r="O22" s="189"/>
      <c r="P22" s="184"/>
      <c r="Q22" s="190"/>
      <c r="R22" s="476"/>
      <c r="S22" s="476"/>
      <c r="T22" s="191"/>
    </row>
    <row r="23" spans="1:20" s="173" customFormat="1" ht="17.25" customHeight="1">
      <c r="A23" s="205"/>
      <c r="C23" s="698"/>
      <c r="D23" s="326"/>
      <c r="E23" s="476"/>
      <c r="F23" s="184"/>
      <c r="G23" s="192"/>
      <c r="H23" s="184"/>
      <c r="I23" s="185"/>
      <c r="J23" s="192"/>
      <c r="K23" s="186"/>
      <c r="L23" s="187"/>
      <c r="M23" s="188"/>
      <c r="N23" s="189"/>
      <c r="O23" s="189"/>
      <c r="P23" s="184"/>
      <c r="Q23" s="190"/>
      <c r="R23" s="476"/>
      <c r="S23" s="476"/>
      <c r="T23" s="191"/>
    </row>
    <row r="24" spans="1:20" s="173" customFormat="1" ht="17.25" customHeight="1">
      <c r="A24" s="209"/>
      <c r="B24" s="210"/>
      <c r="C24" s="211"/>
      <c r="D24" s="212"/>
      <c r="E24" s="213"/>
      <c r="F24" s="193"/>
      <c r="G24" s="194"/>
      <c r="H24" s="193"/>
      <c r="I24" s="195"/>
      <c r="J24" s="194"/>
      <c r="K24" s="196"/>
      <c r="L24" s="187"/>
      <c r="M24" s="188"/>
      <c r="N24" s="189"/>
      <c r="O24" s="189"/>
      <c r="P24" s="184"/>
      <c r="Q24" s="190"/>
      <c r="R24" s="476"/>
      <c r="S24" s="476"/>
      <c r="T24" s="191"/>
    </row>
    <row r="25" spans="1:20" s="173" customFormat="1" ht="12.75" customHeight="1">
      <c r="A25" s="503">
        <f>A20+1</f>
        <v>2</v>
      </c>
      <c r="B25" s="325" t="s">
        <v>115</v>
      </c>
      <c r="C25" s="697" t="s">
        <v>116</v>
      </c>
      <c r="D25" s="326" t="s">
        <v>94</v>
      </c>
      <c r="E25" s="504">
        <f>9/100</f>
        <v>0.09</v>
      </c>
      <c r="F25" s="184"/>
      <c r="G25" s="192">
        <v>74.5</v>
      </c>
      <c r="H25" s="184"/>
      <c r="I25" s="185"/>
      <c r="J25" s="192"/>
      <c r="K25" s="186"/>
      <c r="L25" s="178"/>
      <c r="M25" s="179"/>
      <c r="N25" s="180"/>
      <c r="O25" s="180"/>
      <c r="P25" s="181"/>
      <c r="Q25" s="182"/>
      <c r="R25" s="183">
        <f>G26+J26</f>
        <v>180.84279000000001</v>
      </c>
      <c r="S25" s="475">
        <f>R25+R26</f>
        <v>180.84279000000001</v>
      </c>
      <c r="T25" s="477">
        <f>E25*S25</f>
        <v>16.275851100000001</v>
      </c>
    </row>
    <row r="26" spans="1:20" s="173" customFormat="1" ht="12.75" customHeight="1">
      <c r="A26" s="205"/>
      <c r="B26" s="325" t="s">
        <v>117</v>
      </c>
      <c r="C26" s="699"/>
      <c r="D26" s="326"/>
      <c r="E26" s="476"/>
      <c r="F26" s="184"/>
      <c r="G26" s="175">
        <f>G25*$J$13/1000</f>
        <v>180.84279000000001</v>
      </c>
      <c r="H26" s="184"/>
      <c r="I26" s="185"/>
      <c r="J26" s="175">
        <f>J25*$Q$13/1000</f>
        <v>0</v>
      </c>
      <c r="K26" s="186"/>
      <c r="L26" s="187"/>
      <c r="M26" s="188"/>
      <c r="N26" s="189"/>
      <c r="O26" s="189"/>
      <c r="P26" s="184"/>
      <c r="Q26" s="190"/>
      <c r="R26" s="476"/>
      <c r="S26" s="476"/>
      <c r="T26" s="191"/>
    </row>
    <row r="27" spans="1:20" s="173" customFormat="1" ht="6.75" customHeight="1">
      <c r="A27" s="209"/>
      <c r="B27" s="210"/>
      <c r="C27" s="211"/>
      <c r="D27" s="212"/>
      <c r="E27" s="213"/>
      <c r="F27" s="193"/>
      <c r="G27" s="194"/>
      <c r="H27" s="193"/>
      <c r="I27" s="195"/>
      <c r="J27" s="194"/>
      <c r="K27" s="196"/>
      <c r="L27" s="187"/>
      <c r="M27" s="188"/>
      <c r="N27" s="189"/>
      <c r="O27" s="189"/>
      <c r="P27" s="184"/>
      <c r="Q27" s="190"/>
      <c r="R27" s="476"/>
      <c r="S27" s="476"/>
      <c r="T27" s="191"/>
    </row>
    <row r="28" spans="1:20" s="173" customFormat="1" ht="12.75" customHeight="1">
      <c r="A28" s="503">
        <f>A25+1</f>
        <v>3</v>
      </c>
      <c r="B28" s="325" t="s">
        <v>118</v>
      </c>
      <c r="C28" s="697" t="s">
        <v>131</v>
      </c>
      <c r="D28" s="326" t="s">
        <v>93</v>
      </c>
      <c r="E28" s="504">
        <f>40/1000</f>
        <v>0.04</v>
      </c>
      <c r="F28" s="184"/>
      <c r="G28" s="192">
        <v>0</v>
      </c>
      <c r="H28" s="184"/>
      <c r="I28" s="185"/>
      <c r="J28" s="192">
        <v>15.1</v>
      </c>
      <c r="K28" s="186"/>
      <c r="L28" s="178"/>
      <c r="M28" s="179"/>
      <c r="N28" s="180"/>
      <c r="O28" s="180"/>
      <c r="P28" s="181"/>
      <c r="Q28" s="182"/>
      <c r="R28" s="183">
        <f>G29+J29</f>
        <v>44.646019000000003</v>
      </c>
      <c r="S28" s="475">
        <f>R28+R29</f>
        <v>44.646019000000003</v>
      </c>
      <c r="T28" s="477">
        <f>E28*S28</f>
        <v>1.7858407600000001</v>
      </c>
    </row>
    <row r="29" spans="1:20" s="173" customFormat="1" ht="12.75" customHeight="1">
      <c r="A29" s="205"/>
      <c r="B29" s="325" t="s">
        <v>117</v>
      </c>
      <c r="C29" s="699"/>
      <c r="D29" s="326"/>
      <c r="E29" s="476"/>
      <c r="F29" s="184"/>
      <c r="G29" s="175">
        <f>G28*$J$13/1000</f>
        <v>0</v>
      </c>
      <c r="H29" s="184"/>
      <c r="I29" s="185"/>
      <c r="J29" s="175">
        <f>J28*$Q$13/1000</f>
        <v>44.646019000000003</v>
      </c>
      <c r="K29" s="186"/>
      <c r="L29" s="187"/>
      <c r="M29" s="188"/>
      <c r="N29" s="189"/>
      <c r="O29" s="189"/>
      <c r="P29" s="184"/>
      <c r="Q29" s="190"/>
      <c r="R29" s="476"/>
      <c r="S29" s="476"/>
      <c r="T29" s="191"/>
    </row>
    <row r="30" spans="1:20" s="173" customFormat="1" ht="20.25" customHeight="1">
      <c r="A30" s="209"/>
      <c r="B30" s="210"/>
      <c r="C30" s="211"/>
      <c r="D30" s="212"/>
      <c r="E30" s="213"/>
      <c r="F30" s="193"/>
      <c r="G30" s="194"/>
      <c r="H30" s="193"/>
      <c r="I30" s="195"/>
      <c r="J30" s="194"/>
      <c r="K30" s="196"/>
      <c r="L30" s="187"/>
      <c r="M30" s="188"/>
      <c r="N30" s="189"/>
      <c r="O30" s="189"/>
      <c r="P30" s="184"/>
      <c r="Q30" s="190"/>
      <c r="R30" s="476"/>
      <c r="S30" s="476"/>
      <c r="T30" s="191"/>
    </row>
    <row r="31" spans="1:20" s="173" customFormat="1" ht="12.75" customHeight="1">
      <c r="A31" s="503">
        <f>A28+1</f>
        <v>4</v>
      </c>
      <c r="B31" s="325" t="s">
        <v>133</v>
      </c>
      <c r="C31" s="697" t="s">
        <v>132</v>
      </c>
      <c r="D31" s="326" t="s">
        <v>94</v>
      </c>
      <c r="E31" s="504">
        <f>9/100</f>
        <v>0.09</v>
      </c>
      <c r="F31" s="184"/>
      <c r="G31" s="192">
        <v>46</v>
      </c>
      <c r="H31" s="184"/>
      <c r="I31" s="185"/>
      <c r="J31" s="192"/>
      <c r="K31" s="186"/>
      <c r="L31" s="178"/>
      <c r="M31" s="179"/>
      <c r="N31" s="180"/>
      <c r="O31" s="180"/>
      <c r="P31" s="181"/>
      <c r="Q31" s="182"/>
      <c r="R31" s="183">
        <f>G32+J32</f>
        <v>111.66132</v>
      </c>
      <c r="S31" s="475">
        <f>R31+R32</f>
        <v>111.66132</v>
      </c>
      <c r="T31" s="477">
        <f>E31*S31</f>
        <v>10.0495188</v>
      </c>
    </row>
    <row r="32" spans="1:20" s="173" customFormat="1" ht="12.75" customHeight="1">
      <c r="A32" s="205"/>
      <c r="B32" s="325"/>
      <c r="C32" s="699"/>
      <c r="D32" s="326"/>
      <c r="E32" s="476"/>
      <c r="F32" s="184"/>
      <c r="G32" s="175">
        <f>G31*$J$13/1000</f>
        <v>111.66132</v>
      </c>
      <c r="H32" s="184"/>
      <c r="I32" s="185"/>
      <c r="J32" s="175">
        <f>J31*$Q$13/1000</f>
        <v>0</v>
      </c>
      <c r="K32" s="186"/>
      <c r="L32" s="187"/>
      <c r="M32" s="188"/>
      <c r="N32" s="189"/>
      <c r="O32" s="189"/>
      <c r="P32" s="184"/>
      <c r="Q32" s="190"/>
      <c r="R32" s="476"/>
      <c r="S32" s="476"/>
      <c r="T32" s="191"/>
    </row>
    <row r="33" spans="1:20" s="173" customFormat="1" ht="6.75" customHeight="1">
      <c r="A33" s="209"/>
      <c r="B33" s="210"/>
      <c r="C33" s="211"/>
      <c r="D33" s="212"/>
      <c r="E33" s="213"/>
      <c r="F33" s="193"/>
      <c r="G33" s="194"/>
      <c r="H33" s="193"/>
      <c r="I33" s="195"/>
      <c r="J33" s="194"/>
      <c r="K33" s="196"/>
      <c r="L33" s="187"/>
      <c r="M33" s="188"/>
      <c r="N33" s="189"/>
      <c r="O33" s="189"/>
      <c r="P33" s="184"/>
      <c r="Q33" s="190"/>
      <c r="R33" s="476"/>
      <c r="S33" s="476"/>
      <c r="T33" s="191"/>
    </row>
    <row r="34" spans="1:20" s="45" customFormat="1" ht="12">
      <c r="A34" s="505">
        <f>A31+1</f>
        <v>5</v>
      </c>
      <c r="B34" s="710" t="s">
        <v>108</v>
      </c>
      <c r="C34" s="712" t="s">
        <v>134</v>
      </c>
      <c r="D34" s="407" t="s">
        <v>25</v>
      </c>
      <c r="E34" s="506">
        <f>60.8/100</f>
        <v>0.60799999999999998</v>
      </c>
      <c r="F34" s="336"/>
      <c r="G34" s="337">
        <v>59.2</v>
      </c>
      <c r="H34" s="336"/>
      <c r="I34" s="345"/>
      <c r="J34" s="337">
        <v>0.71</v>
      </c>
      <c r="K34" s="346"/>
      <c r="L34" s="338"/>
      <c r="M34" s="339"/>
      <c r="N34" s="340"/>
      <c r="O34" s="340"/>
      <c r="P34" s="336"/>
      <c r="Q34" s="341"/>
      <c r="R34" s="24">
        <f>G35+J35</f>
        <v>145.80251390000001</v>
      </c>
      <c r="S34" s="714">
        <f>R34+R35</f>
        <v>826.32566321299998</v>
      </c>
      <c r="T34" s="716">
        <f>E34*S34</f>
        <v>502.40600323350395</v>
      </c>
    </row>
    <row r="35" spans="1:20" s="45" customFormat="1" ht="22.5">
      <c r="A35" s="507"/>
      <c r="B35" s="711"/>
      <c r="C35" s="713"/>
      <c r="D35" s="408"/>
      <c r="E35" s="484"/>
      <c r="F35" s="25"/>
      <c r="G35" s="386">
        <f>G34*$J$13/1000</f>
        <v>143.70326400000002</v>
      </c>
      <c r="H35" s="282"/>
      <c r="I35" s="284"/>
      <c r="J35" s="386">
        <f>J34*$Q$13/1000</f>
        <v>2.0992498999999998</v>
      </c>
      <c r="K35" s="27"/>
      <c r="L35" s="488" t="s">
        <v>135</v>
      </c>
      <c r="M35" s="387" t="s">
        <v>29</v>
      </c>
      <c r="N35" s="388">
        <v>100</v>
      </c>
      <c r="O35" s="389">
        <f>E34*N35</f>
        <v>60.8</v>
      </c>
      <c r="P35" s="29">
        <v>4</v>
      </c>
      <c r="Q35" s="289">
        <f>N35*P35*$N$11</f>
        <v>483.66360000000003</v>
      </c>
      <c r="R35" s="714">
        <f>SUM(Q35:Q37)</f>
        <v>680.52314931299998</v>
      </c>
      <c r="S35" s="715"/>
      <c r="T35" s="717"/>
    </row>
    <row r="36" spans="1:20" s="45" customFormat="1" ht="12.75">
      <c r="A36" s="507"/>
      <c r="B36" s="508"/>
      <c r="C36" s="713"/>
      <c r="D36" s="408"/>
      <c r="E36" s="484"/>
      <c r="F36" s="25"/>
      <c r="G36" s="30"/>
      <c r="H36" s="25"/>
      <c r="I36" s="26"/>
      <c r="J36" s="30"/>
      <c r="K36" s="27"/>
      <c r="L36" s="50" t="s">
        <v>109</v>
      </c>
      <c r="M36" s="51" t="s">
        <v>96</v>
      </c>
      <c r="N36" s="52">
        <v>5.9</v>
      </c>
      <c r="O36" s="53">
        <f>E34*N36</f>
        <v>3.5872000000000002</v>
      </c>
      <c r="P36" s="54">
        <v>27.33</v>
      </c>
      <c r="Q36" s="290">
        <f t="shared" ref="Q36:Q37" si="0">N36*P36*$N$11</f>
        <v>194.97326127299999</v>
      </c>
      <c r="R36" s="718"/>
      <c r="S36" s="715"/>
      <c r="T36" s="717"/>
    </row>
    <row r="37" spans="1:20" s="45" customFormat="1" ht="12">
      <c r="A37" s="507"/>
      <c r="B37" s="509"/>
      <c r="C37" s="713"/>
      <c r="D37" s="408"/>
      <c r="E37" s="484"/>
      <c r="F37" s="25"/>
      <c r="G37" s="30"/>
      <c r="H37" s="25"/>
      <c r="I37" s="26"/>
      <c r="J37" s="30"/>
      <c r="K37" s="27"/>
      <c r="L37" s="50" t="s">
        <v>102</v>
      </c>
      <c r="M37" s="51" t="s">
        <v>96</v>
      </c>
      <c r="N37" s="52">
        <v>0.06</v>
      </c>
      <c r="O37" s="53">
        <f>E34*N37</f>
        <v>3.6479999999999999E-2</v>
      </c>
      <c r="P37" s="54">
        <v>26</v>
      </c>
      <c r="Q37" s="290">
        <f t="shared" si="0"/>
        <v>1.8862880400000002</v>
      </c>
      <c r="R37" s="718"/>
      <c r="S37" s="715"/>
      <c r="T37" s="717"/>
    </row>
    <row r="38" spans="1:20" s="45" customFormat="1">
      <c r="A38" s="510"/>
      <c r="B38" s="511"/>
      <c r="C38" s="512"/>
      <c r="D38" s="409"/>
      <c r="E38" s="323"/>
      <c r="F38" s="35"/>
      <c r="G38" s="36"/>
      <c r="H38" s="35"/>
      <c r="I38" s="37"/>
      <c r="J38" s="36"/>
      <c r="K38" s="38"/>
      <c r="L38" s="39"/>
      <c r="M38" s="40"/>
      <c r="N38" s="41"/>
      <c r="O38" s="41"/>
      <c r="P38" s="35"/>
      <c r="Q38" s="42"/>
      <c r="R38" s="323"/>
      <c r="S38" s="323"/>
      <c r="T38" s="43"/>
    </row>
    <row r="39" spans="1:20" ht="19.5" customHeight="1">
      <c r="A39" s="372"/>
      <c r="B39" s="373"/>
      <c r="C39" s="374" t="s">
        <v>158</v>
      </c>
      <c r="D39" s="375"/>
      <c r="E39" s="288"/>
      <c r="F39" s="376"/>
      <c r="G39" s="377"/>
      <c r="H39" s="376"/>
      <c r="I39" s="378"/>
      <c r="J39" s="377"/>
      <c r="K39" s="379"/>
      <c r="L39" s="380"/>
      <c r="M39" s="381"/>
      <c r="N39" s="382"/>
      <c r="O39" s="383"/>
      <c r="P39" s="376"/>
      <c r="Q39" s="384"/>
      <c r="R39" s="288"/>
      <c r="S39" s="288"/>
      <c r="T39" s="385"/>
    </row>
    <row r="40" spans="1:20" s="173" customFormat="1" ht="17.25" customHeight="1">
      <c r="A40" s="200">
        <f>+A34+1</f>
        <v>6</v>
      </c>
      <c r="B40" s="500" t="s">
        <v>161</v>
      </c>
      <c r="C40" s="697" t="s">
        <v>159</v>
      </c>
      <c r="D40" s="501" t="s">
        <v>160</v>
      </c>
      <c r="E40" s="475">
        <v>200</v>
      </c>
      <c r="F40" s="174"/>
      <c r="G40" s="175">
        <v>5.1400000000000001E-2</v>
      </c>
      <c r="H40" s="174"/>
      <c r="I40" s="176"/>
      <c r="J40" s="175">
        <v>1.61E-2</v>
      </c>
      <c r="K40" s="177"/>
      <c r="L40" s="178"/>
      <c r="M40" s="179"/>
      <c r="N40" s="180"/>
      <c r="O40" s="180"/>
      <c r="P40" s="181"/>
      <c r="Q40" s="182"/>
      <c r="R40" s="183">
        <f>G41+J41</f>
        <v>0.172372097</v>
      </c>
      <c r="S40" s="475">
        <f>R40+R41</f>
        <v>0.172372097</v>
      </c>
      <c r="T40" s="477">
        <f>E40*S40</f>
        <v>34.474419400000002</v>
      </c>
    </row>
    <row r="41" spans="1:20" s="173" customFormat="1" ht="17.25" customHeight="1">
      <c r="A41" s="205"/>
      <c r="B41" s="325"/>
      <c r="C41" s="698"/>
      <c r="D41" s="326"/>
      <c r="E41" s="476"/>
      <c r="F41" s="184"/>
      <c r="G41" s="175">
        <f>G40*$J$13/1000</f>
        <v>0.12476938800000001</v>
      </c>
      <c r="H41" s="184"/>
      <c r="I41" s="185"/>
      <c r="J41" s="175">
        <f>J40*$Q$13/1000</f>
        <v>4.7602709E-2</v>
      </c>
      <c r="K41" s="186"/>
      <c r="L41" s="187"/>
      <c r="M41" s="188"/>
      <c r="N41" s="189"/>
      <c r="O41" s="189"/>
      <c r="P41" s="184"/>
      <c r="Q41" s="190"/>
      <c r="R41" s="476"/>
      <c r="S41" s="476"/>
      <c r="T41" s="191"/>
    </row>
    <row r="42" spans="1:20" s="173" customFormat="1" ht="17.25" customHeight="1">
      <c r="A42" s="209"/>
      <c r="B42" s="210"/>
      <c r="C42" s="211"/>
      <c r="D42" s="212"/>
      <c r="E42" s="213"/>
      <c r="F42" s="193"/>
      <c r="G42" s="194"/>
      <c r="H42" s="193"/>
      <c r="I42" s="195"/>
      <c r="J42" s="194"/>
      <c r="K42" s="196"/>
      <c r="L42" s="187"/>
      <c r="M42" s="188"/>
      <c r="N42" s="189"/>
      <c r="O42" s="189"/>
      <c r="P42" s="184"/>
      <c r="Q42" s="190"/>
      <c r="R42" s="476"/>
      <c r="S42" s="476"/>
      <c r="T42" s="191"/>
    </row>
    <row r="43" spans="1:20" s="173" customFormat="1" ht="17.25" customHeight="1">
      <c r="A43" s="200">
        <f>+A40+1</f>
        <v>7</v>
      </c>
      <c r="B43" s="500" t="s">
        <v>163</v>
      </c>
      <c r="C43" s="697" t="s">
        <v>162</v>
      </c>
      <c r="D43" s="501" t="s">
        <v>160</v>
      </c>
      <c r="E43" s="475">
        <v>20</v>
      </c>
      <c r="F43" s="174"/>
      <c r="G43" s="175">
        <v>0.1</v>
      </c>
      <c r="H43" s="174"/>
      <c r="I43" s="176"/>
      <c r="J43" s="175"/>
      <c r="K43" s="177"/>
      <c r="L43" s="178"/>
      <c r="M43" s="179"/>
      <c r="N43" s="180"/>
      <c r="O43" s="180"/>
      <c r="P43" s="181"/>
      <c r="Q43" s="182"/>
      <c r="R43" s="183">
        <f>G44+J44</f>
        <v>0.24274200000000001</v>
      </c>
      <c r="S43" s="475">
        <f>R43+R44</f>
        <v>0.24274200000000001</v>
      </c>
      <c r="T43" s="477">
        <f>E43*S43</f>
        <v>4.8548400000000003</v>
      </c>
    </row>
    <row r="44" spans="1:20" s="173" customFormat="1" ht="17.25" customHeight="1">
      <c r="A44" s="205"/>
      <c r="B44" s="325"/>
      <c r="C44" s="698"/>
      <c r="D44" s="326"/>
      <c r="E44" s="476"/>
      <c r="F44" s="184"/>
      <c r="G44" s="175">
        <f>G43*$J$13/1000</f>
        <v>0.24274200000000001</v>
      </c>
      <c r="H44" s="184"/>
      <c r="I44" s="185"/>
      <c r="J44" s="175">
        <f>J43*$Q$13/1000</f>
        <v>0</v>
      </c>
      <c r="K44" s="186"/>
      <c r="L44" s="187"/>
      <c r="M44" s="188"/>
      <c r="N44" s="189"/>
      <c r="O44" s="189"/>
      <c r="P44" s="184"/>
      <c r="Q44" s="190"/>
      <c r="R44" s="476"/>
      <c r="S44" s="476"/>
      <c r="T44" s="191"/>
    </row>
    <row r="45" spans="1:20" s="173" customFormat="1" ht="17.25" customHeight="1">
      <c r="A45" s="209"/>
      <c r="B45" s="210"/>
      <c r="C45" s="211"/>
      <c r="D45" s="212"/>
      <c r="E45" s="213"/>
      <c r="F45" s="193"/>
      <c r="G45" s="194"/>
      <c r="H45" s="193"/>
      <c r="I45" s="195"/>
      <c r="J45" s="194"/>
      <c r="K45" s="196"/>
      <c r="L45" s="187"/>
      <c r="M45" s="188"/>
      <c r="N45" s="189"/>
      <c r="O45" s="189"/>
      <c r="P45" s="184"/>
      <c r="Q45" s="190"/>
      <c r="R45" s="476"/>
      <c r="S45" s="476"/>
      <c r="T45" s="191"/>
    </row>
    <row r="46" spans="1:20" s="173" customFormat="1" ht="12.75" customHeight="1">
      <c r="A46" s="200">
        <f>A43+1</f>
        <v>8</v>
      </c>
      <c r="B46" s="500" t="s">
        <v>165</v>
      </c>
      <c r="C46" s="697" t="s">
        <v>164</v>
      </c>
      <c r="D46" s="501" t="s">
        <v>98</v>
      </c>
      <c r="E46" s="475">
        <v>200</v>
      </c>
      <c r="F46" s="174"/>
      <c r="G46" s="175">
        <v>1.7399999999999999E-2</v>
      </c>
      <c r="H46" s="174"/>
      <c r="I46" s="176"/>
      <c r="J46" s="175">
        <v>0.12759999999999999</v>
      </c>
      <c r="K46" s="177"/>
      <c r="L46" s="201"/>
      <c r="M46" s="202"/>
      <c r="N46" s="203"/>
      <c r="O46" s="230"/>
      <c r="P46" s="174"/>
      <c r="Q46" s="204"/>
      <c r="R46" s="183">
        <f>G47+J47</f>
        <v>0.41951075199999999</v>
      </c>
      <c r="S46" s="726">
        <f>R46+R47</f>
        <v>1.4122423825900001</v>
      </c>
      <c r="T46" s="728">
        <f>E46*S46</f>
        <v>282.44847651800001</v>
      </c>
    </row>
    <row r="47" spans="1:20" s="173" customFormat="1" ht="12.75" customHeight="1">
      <c r="A47" s="205"/>
      <c r="B47" s="325"/>
      <c r="C47" s="698"/>
      <c r="D47" s="326"/>
      <c r="E47" s="476"/>
      <c r="F47" s="184"/>
      <c r="G47" s="175">
        <f>G46*$J$13/1000</f>
        <v>4.2237108000000002E-2</v>
      </c>
      <c r="H47" s="184"/>
      <c r="I47" s="185"/>
      <c r="J47" s="175">
        <f>J46*$Q$13/1000</f>
        <v>0.37727364399999996</v>
      </c>
      <c r="K47" s="186"/>
      <c r="L47" s="403" t="s">
        <v>166</v>
      </c>
      <c r="M47" s="216" t="s">
        <v>96</v>
      </c>
      <c r="N47" s="217">
        <v>0.189</v>
      </c>
      <c r="O47" s="217">
        <f>E46*N47</f>
        <v>37.799999999999997</v>
      </c>
      <c r="P47" s="218">
        <v>4</v>
      </c>
      <c r="Q47" s="219">
        <f>N47*P47*$N$11</f>
        <v>0.91412420400000005</v>
      </c>
      <c r="R47" s="726">
        <f>SUM(Q47:Q49)</f>
        <v>0.99273163059000002</v>
      </c>
      <c r="S47" s="727"/>
      <c r="T47" s="729"/>
    </row>
    <row r="48" spans="1:20" s="173" customFormat="1" ht="12.75" customHeight="1">
      <c r="A48" s="205"/>
      <c r="C48" s="698"/>
      <c r="D48" s="326"/>
      <c r="E48" s="476"/>
      <c r="F48" s="184"/>
      <c r="G48" s="192"/>
      <c r="H48" s="184"/>
      <c r="I48" s="185"/>
      <c r="J48" s="192"/>
      <c r="K48" s="186"/>
      <c r="L48" s="220" t="s">
        <v>167</v>
      </c>
      <c r="M48" s="221" t="s">
        <v>96</v>
      </c>
      <c r="N48" s="222">
        <v>1.4999999999999999E-2</v>
      </c>
      <c r="O48" s="222">
        <f>E46*N48</f>
        <v>3</v>
      </c>
      <c r="P48" s="223">
        <v>4</v>
      </c>
      <c r="Q48" s="224">
        <f>N48*P48*$N$11</f>
        <v>7.254954000000001E-2</v>
      </c>
      <c r="R48" s="730"/>
      <c r="S48" s="727"/>
      <c r="T48" s="729"/>
    </row>
    <row r="49" spans="1:20" s="173" customFormat="1" ht="12.75" customHeight="1">
      <c r="A49" s="205"/>
      <c r="C49" s="478"/>
      <c r="D49" s="326"/>
      <c r="E49" s="476"/>
      <c r="F49" s="184"/>
      <c r="G49" s="192"/>
      <c r="H49" s="184"/>
      <c r="I49" s="185"/>
      <c r="J49" s="192"/>
      <c r="K49" s="186"/>
      <c r="L49" s="220" t="s">
        <v>168</v>
      </c>
      <c r="M49" s="221" t="s">
        <v>96</v>
      </c>
      <c r="N49" s="222">
        <v>0.03</v>
      </c>
      <c r="O49" s="222">
        <f>E46*N49</f>
        <v>6</v>
      </c>
      <c r="P49" s="223">
        <v>0.16700000000000001</v>
      </c>
      <c r="Q49" s="224">
        <f>N49*P49*$N$11</f>
        <v>6.0578865900000004E-3</v>
      </c>
      <c r="R49" s="476"/>
      <c r="S49" s="479"/>
      <c r="T49" s="480"/>
    </row>
    <row r="50" spans="1:20" s="173" customFormat="1" ht="12.75" customHeight="1">
      <c r="A50" s="209"/>
      <c r="B50" s="210"/>
      <c r="C50" s="211"/>
      <c r="D50" s="212"/>
      <c r="E50" s="213"/>
      <c r="F50" s="193"/>
      <c r="G50" s="194"/>
      <c r="H50" s="193"/>
      <c r="I50" s="195"/>
      <c r="J50" s="194"/>
      <c r="K50" s="196"/>
      <c r="L50" s="187"/>
      <c r="M50" s="188"/>
      <c r="N50" s="189"/>
      <c r="O50" s="232"/>
      <c r="P50" s="184"/>
      <c r="Q50" s="190"/>
      <c r="R50" s="476"/>
      <c r="S50" s="476"/>
      <c r="T50" s="191"/>
    </row>
    <row r="51" spans="1:20" s="173" customFormat="1" ht="12.75" customHeight="1">
      <c r="A51" s="200">
        <f>A46+1</f>
        <v>9</v>
      </c>
      <c r="B51" s="731" t="s">
        <v>170</v>
      </c>
      <c r="C51" s="697" t="s">
        <v>169</v>
      </c>
      <c r="D51" s="501" t="s">
        <v>98</v>
      </c>
      <c r="E51" s="475">
        <v>200</v>
      </c>
      <c r="F51" s="174"/>
      <c r="G51" s="175">
        <v>1.7399999999999999E-2</v>
      </c>
      <c r="H51" s="174"/>
      <c r="I51" s="176"/>
      <c r="J51" s="175">
        <v>0.12759999999999999</v>
      </c>
      <c r="K51" s="177"/>
      <c r="L51" s="201"/>
      <c r="M51" s="202"/>
      <c r="N51" s="203"/>
      <c r="O51" s="230"/>
      <c r="P51" s="174"/>
      <c r="Q51" s="204"/>
      <c r="R51" s="183">
        <f>G52+J52</f>
        <v>0.41951075199999999</v>
      </c>
      <c r="S51" s="726">
        <f>R51+R52</f>
        <v>0.80282624659000001</v>
      </c>
      <c r="T51" s="728">
        <f>E51*S51</f>
        <v>160.56524931800001</v>
      </c>
    </row>
    <row r="52" spans="1:20" s="173" customFormat="1" ht="12.75" customHeight="1">
      <c r="A52" s="205"/>
      <c r="B52" s="732"/>
      <c r="C52" s="698"/>
      <c r="D52" s="326"/>
      <c r="E52" s="476"/>
      <c r="F52" s="184"/>
      <c r="G52" s="175">
        <f>G51*$J$13/1000</f>
        <v>4.2237108000000002E-2</v>
      </c>
      <c r="H52" s="184"/>
      <c r="I52" s="185"/>
      <c r="J52" s="175">
        <f>J51*$Q$13/1000</f>
        <v>0.37727364399999996</v>
      </c>
      <c r="K52" s="186"/>
      <c r="L52" s="403" t="s">
        <v>167</v>
      </c>
      <c r="M52" s="216" t="s">
        <v>96</v>
      </c>
      <c r="N52" s="525">
        <f>0.189/3</f>
        <v>6.3E-2</v>
      </c>
      <c r="O52" s="217">
        <f>E51*N52</f>
        <v>12.6</v>
      </c>
      <c r="P52" s="218">
        <v>4</v>
      </c>
      <c r="Q52" s="219">
        <f>N52*P52*$N$11</f>
        <v>0.304708068</v>
      </c>
      <c r="R52" s="726">
        <f>SUM(Q52:Q54)</f>
        <v>0.38331549459000003</v>
      </c>
      <c r="S52" s="727"/>
      <c r="T52" s="729"/>
    </row>
    <row r="53" spans="1:20" s="173" customFormat="1" ht="31.5" customHeight="1">
      <c r="A53" s="205"/>
      <c r="C53" s="698"/>
      <c r="D53" s="326"/>
      <c r="E53" s="476"/>
      <c r="F53" s="184"/>
      <c r="G53" s="192"/>
      <c r="H53" s="184"/>
      <c r="I53" s="185"/>
      <c r="J53" s="192"/>
      <c r="K53" s="186"/>
      <c r="L53" s="220" t="s">
        <v>97</v>
      </c>
      <c r="M53" s="221" t="s">
        <v>96</v>
      </c>
      <c r="N53" s="526">
        <v>1.4999999999999999E-2</v>
      </c>
      <c r="O53" s="222">
        <f>E51*N53</f>
        <v>3</v>
      </c>
      <c r="P53" s="223">
        <v>4</v>
      </c>
      <c r="Q53" s="224">
        <f>N53*P53*$N$11</f>
        <v>7.254954000000001E-2</v>
      </c>
      <c r="R53" s="730"/>
      <c r="S53" s="727"/>
      <c r="T53" s="729"/>
    </row>
    <row r="54" spans="1:20" s="173" customFormat="1" ht="12.75" customHeight="1">
      <c r="A54" s="205"/>
      <c r="C54" s="478"/>
      <c r="D54" s="326"/>
      <c r="E54" s="476"/>
      <c r="F54" s="184"/>
      <c r="G54" s="192"/>
      <c r="H54" s="184"/>
      <c r="I54" s="185"/>
      <c r="J54" s="192"/>
      <c r="K54" s="186"/>
      <c r="L54" s="220" t="s">
        <v>168</v>
      </c>
      <c r="M54" s="221" t="s">
        <v>96</v>
      </c>
      <c r="N54" s="222">
        <v>0.03</v>
      </c>
      <c r="O54" s="222">
        <f>E51*N54</f>
        <v>6</v>
      </c>
      <c r="P54" s="223">
        <v>0.16700000000000001</v>
      </c>
      <c r="Q54" s="224">
        <f>N54*P54*$N$11</f>
        <v>6.0578865900000004E-3</v>
      </c>
      <c r="R54" s="476"/>
      <c r="S54" s="479"/>
      <c r="T54" s="480"/>
    </row>
    <row r="55" spans="1:20" s="173" customFormat="1" ht="12.75" customHeight="1">
      <c r="A55" s="209"/>
      <c r="B55" s="210"/>
      <c r="C55" s="211"/>
      <c r="D55" s="212"/>
      <c r="E55" s="213"/>
      <c r="F55" s="193"/>
      <c r="G55" s="194"/>
      <c r="H55" s="193"/>
      <c r="I55" s="195"/>
      <c r="J55" s="194"/>
      <c r="K55" s="196"/>
      <c r="L55" s="187"/>
      <c r="M55" s="188"/>
      <c r="N55" s="189"/>
      <c r="O55" s="232"/>
      <c r="P55" s="184"/>
      <c r="Q55" s="190"/>
      <c r="R55" s="476"/>
      <c r="S55" s="476"/>
      <c r="T55" s="191"/>
    </row>
    <row r="56" spans="1:20" s="173" customFormat="1" ht="12.75" customHeight="1">
      <c r="A56" s="200">
        <f>A51+1</f>
        <v>10</v>
      </c>
      <c r="B56" s="500" t="s">
        <v>172</v>
      </c>
      <c r="C56" s="697" t="s">
        <v>171</v>
      </c>
      <c r="D56" s="501" t="s">
        <v>98</v>
      </c>
      <c r="E56" s="475">
        <v>200</v>
      </c>
      <c r="F56" s="174"/>
      <c r="G56" s="175"/>
      <c r="H56" s="174"/>
      <c r="I56" s="176"/>
      <c r="J56" s="175"/>
      <c r="K56" s="177"/>
      <c r="L56" s="201"/>
      <c r="M56" s="202"/>
      <c r="N56" s="203"/>
      <c r="O56" s="230"/>
      <c r="P56" s="174"/>
      <c r="Q56" s="204"/>
      <c r="R56" s="183">
        <f>G57+J57</f>
        <v>0</v>
      </c>
      <c r="S56" s="726">
        <f>R56+R57</f>
        <v>11.547468450000002</v>
      </c>
      <c r="T56" s="728">
        <f>E56*S56</f>
        <v>2309.4936900000002</v>
      </c>
    </row>
    <row r="57" spans="1:20" s="173" customFormat="1" ht="30" customHeight="1">
      <c r="A57" s="205"/>
      <c r="B57" s="325"/>
      <c r="C57" s="698"/>
      <c r="D57" s="326"/>
      <c r="E57" s="476"/>
      <c r="F57" s="184"/>
      <c r="G57" s="175">
        <f>G56*$J$13/1000</f>
        <v>0</v>
      </c>
      <c r="H57" s="184"/>
      <c r="I57" s="185"/>
      <c r="J57" s="175">
        <f>J56*$Q$13/1000</f>
        <v>0</v>
      </c>
      <c r="K57" s="186"/>
      <c r="L57" s="403" t="s">
        <v>173</v>
      </c>
      <c r="M57" s="527" t="s">
        <v>98</v>
      </c>
      <c r="N57" s="528">
        <v>1</v>
      </c>
      <c r="O57" s="528">
        <f>E56*N57</f>
        <v>200</v>
      </c>
      <c r="P57" s="218">
        <v>9.5500000000000007</v>
      </c>
      <c r="Q57" s="219">
        <f>N57*P57*$N$11</f>
        <v>11.547468450000002</v>
      </c>
      <c r="R57" s="726">
        <f>SUM(Q57:Q58)</f>
        <v>11.547468450000002</v>
      </c>
      <c r="S57" s="727"/>
      <c r="T57" s="729"/>
    </row>
    <row r="58" spans="1:20" s="173" customFormat="1" ht="60.75" customHeight="1">
      <c r="A58" s="205"/>
      <c r="C58" s="698"/>
      <c r="D58" s="326"/>
      <c r="E58" s="476"/>
      <c r="F58" s="184"/>
      <c r="G58" s="192"/>
      <c r="H58" s="184"/>
      <c r="I58" s="185"/>
      <c r="J58" s="192"/>
      <c r="K58" s="186"/>
      <c r="L58" s="220"/>
      <c r="M58" s="221"/>
      <c r="N58" s="222"/>
      <c r="O58" s="222"/>
      <c r="P58" s="223"/>
      <c r="Q58" s="224"/>
      <c r="R58" s="730"/>
      <c r="S58" s="727"/>
      <c r="T58" s="729"/>
    </row>
    <row r="59" spans="1:20" s="173" customFormat="1" ht="12.75" customHeight="1">
      <c r="A59" s="209"/>
      <c r="B59" s="210"/>
      <c r="C59" s="211"/>
      <c r="D59" s="212"/>
      <c r="E59" s="213"/>
      <c r="F59" s="193"/>
      <c r="G59" s="194"/>
      <c r="H59" s="193"/>
      <c r="I59" s="195"/>
      <c r="J59" s="194"/>
      <c r="K59" s="196"/>
      <c r="L59" s="187"/>
      <c r="M59" s="188"/>
      <c r="N59" s="189"/>
      <c r="O59" s="232"/>
      <c r="P59" s="184"/>
      <c r="Q59" s="190"/>
      <c r="R59" s="476"/>
      <c r="S59" s="476"/>
      <c r="T59" s="191"/>
    </row>
    <row r="60" spans="1:20" s="173" customFormat="1" ht="12.75" customHeight="1">
      <c r="A60" s="200">
        <f>A56+1</f>
        <v>11</v>
      </c>
      <c r="B60" s="500" t="s">
        <v>172</v>
      </c>
      <c r="C60" s="697" t="s">
        <v>174</v>
      </c>
      <c r="D60" s="501" t="s">
        <v>98</v>
      </c>
      <c r="E60" s="475">
        <v>200</v>
      </c>
      <c r="F60" s="174"/>
      <c r="G60" s="175"/>
      <c r="H60" s="174"/>
      <c r="I60" s="176"/>
      <c r="J60" s="175"/>
      <c r="K60" s="177"/>
      <c r="L60" s="201"/>
      <c r="M60" s="202"/>
      <c r="N60" s="203"/>
      <c r="O60" s="230"/>
      <c r="P60" s="174"/>
      <c r="Q60" s="204"/>
      <c r="R60" s="183">
        <f>G61+J61</f>
        <v>0</v>
      </c>
      <c r="S60" s="726">
        <f>R60+R61</f>
        <v>2.1160282500000003</v>
      </c>
      <c r="T60" s="728">
        <f>E60*S60</f>
        <v>423.20565000000005</v>
      </c>
    </row>
    <row r="61" spans="1:20" s="173" customFormat="1" ht="30" customHeight="1">
      <c r="A61" s="205"/>
      <c r="B61" s="325"/>
      <c r="C61" s="698"/>
      <c r="D61" s="326"/>
      <c r="E61" s="476"/>
      <c r="F61" s="184"/>
      <c r="G61" s="175">
        <f>G60*$J$13/1000</f>
        <v>0</v>
      </c>
      <c r="H61" s="184"/>
      <c r="I61" s="185"/>
      <c r="J61" s="175">
        <f>J60*$Q$13/1000</f>
        <v>0</v>
      </c>
      <c r="K61" s="186"/>
      <c r="L61" s="403" t="s">
        <v>175</v>
      </c>
      <c r="M61" s="527" t="s">
        <v>100</v>
      </c>
      <c r="N61" s="528">
        <v>7</v>
      </c>
      <c r="O61" s="528">
        <f>E60*N61</f>
        <v>1400</v>
      </c>
      <c r="P61" s="218">
        <v>0.25</v>
      </c>
      <c r="Q61" s="219">
        <f>N61*P61*$N$11</f>
        <v>2.1160282500000003</v>
      </c>
      <c r="R61" s="726">
        <f>SUM(Q61:Q62)</f>
        <v>2.1160282500000003</v>
      </c>
      <c r="S61" s="727"/>
      <c r="T61" s="729"/>
    </row>
    <row r="62" spans="1:20" s="173" customFormat="1" ht="29.25" customHeight="1">
      <c r="A62" s="205"/>
      <c r="C62" s="698"/>
      <c r="D62" s="326"/>
      <c r="E62" s="476"/>
      <c r="F62" s="184"/>
      <c r="G62" s="192"/>
      <c r="H62" s="184"/>
      <c r="I62" s="185"/>
      <c r="J62" s="192"/>
      <c r="K62" s="186"/>
      <c r="L62" s="220"/>
      <c r="M62" s="221"/>
      <c r="N62" s="222"/>
      <c r="O62" s="222"/>
      <c r="P62" s="223"/>
      <c r="Q62" s="224"/>
      <c r="R62" s="730"/>
      <c r="S62" s="727"/>
      <c r="T62" s="729"/>
    </row>
    <row r="63" spans="1:20" s="173" customFormat="1" ht="12.75" customHeight="1">
      <c r="A63" s="209"/>
      <c r="B63" s="210"/>
      <c r="C63" s="211"/>
      <c r="D63" s="212"/>
      <c r="E63" s="213"/>
      <c r="F63" s="193"/>
      <c r="G63" s="194"/>
      <c r="H63" s="193"/>
      <c r="I63" s="195"/>
      <c r="J63" s="194"/>
      <c r="K63" s="196"/>
      <c r="L63" s="187"/>
      <c r="M63" s="188"/>
      <c r="N63" s="189"/>
      <c r="O63" s="232"/>
      <c r="P63" s="184"/>
      <c r="Q63" s="190"/>
      <c r="R63" s="476"/>
      <c r="S63" s="476"/>
      <c r="T63" s="191"/>
    </row>
    <row r="64" spans="1:20" s="173" customFormat="1" ht="12.75" customHeight="1">
      <c r="A64" s="200">
        <f>A60+1</f>
        <v>12</v>
      </c>
      <c r="B64" s="500" t="s">
        <v>178</v>
      </c>
      <c r="C64" s="697" t="s">
        <v>176</v>
      </c>
      <c r="D64" s="501" t="s">
        <v>177</v>
      </c>
      <c r="E64" s="475">
        <v>60</v>
      </c>
      <c r="F64" s="174"/>
      <c r="G64" s="529">
        <v>3.1199999999999999E-3</v>
      </c>
      <c r="H64" s="174"/>
      <c r="I64" s="176"/>
      <c r="J64" s="175">
        <v>1.1679999999999999E-2</v>
      </c>
      <c r="K64" s="177"/>
      <c r="L64" s="201"/>
      <c r="M64" s="202"/>
      <c r="N64" s="203"/>
      <c r="O64" s="230"/>
      <c r="P64" s="174"/>
      <c r="Q64" s="204"/>
      <c r="R64" s="183">
        <f>G65+J65</f>
        <v>4.2107689599999998E-2</v>
      </c>
      <c r="S64" s="726">
        <f>R64+R65</f>
        <v>0.171405479788</v>
      </c>
      <c r="T64" s="728">
        <f>E64*S64</f>
        <v>10.28432878728</v>
      </c>
    </row>
    <row r="65" spans="1:20" s="173" customFormat="1" ht="12.75" customHeight="1">
      <c r="A65" s="205"/>
      <c r="B65" s="325"/>
      <c r="C65" s="698"/>
      <c r="D65" s="326"/>
      <c r="E65" s="476"/>
      <c r="F65" s="184"/>
      <c r="G65" s="175">
        <f>G64*$J$13/1000</f>
        <v>7.5735504000000002E-3</v>
      </c>
      <c r="H65" s="184"/>
      <c r="I65" s="185"/>
      <c r="J65" s="175">
        <f>J64*$Q$13/1000</f>
        <v>3.4534139200000001E-2</v>
      </c>
      <c r="K65" s="186"/>
      <c r="L65" s="403" t="s">
        <v>129</v>
      </c>
      <c r="M65" s="216" t="s">
        <v>179</v>
      </c>
      <c r="N65" s="217">
        <v>8.4000000000000005E-2</v>
      </c>
      <c r="O65" s="217">
        <f>E64*N65</f>
        <v>5.04</v>
      </c>
      <c r="P65" s="218">
        <v>1.2729999999999999</v>
      </c>
      <c r="Q65" s="219">
        <f>N65*P65*$N$11</f>
        <v>0.129297790188</v>
      </c>
      <c r="R65" s="726">
        <f>SUM(Q65:Q66)</f>
        <v>0.129297790188</v>
      </c>
      <c r="S65" s="727"/>
      <c r="T65" s="729"/>
    </row>
    <row r="66" spans="1:20" s="173" customFormat="1" ht="12.75" customHeight="1">
      <c r="A66" s="205"/>
      <c r="C66" s="698"/>
      <c r="D66" s="326"/>
      <c r="E66" s="476"/>
      <c r="F66" s="184"/>
      <c r="G66" s="192"/>
      <c r="H66" s="184"/>
      <c r="I66" s="185"/>
      <c r="J66" s="192"/>
      <c r="K66" s="186"/>
      <c r="L66" s="220"/>
      <c r="M66" s="221"/>
      <c r="N66" s="222"/>
      <c r="O66" s="222"/>
      <c r="P66" s="223"/>
      <c r="Q66" s="224"/>
      <c r="R66" s="730"/>
      <c r="S66" s="727"/>
      <c r="T66" s="729"/>
    </row>
    <row r="67" spans="1:20" s="173" customFormat="1" ht="12.75" customHeight="1">
      <c r="A67" s="209"/>
      <c r="B67" s="210"/>
      <c r="C67" s="211"/>
      <c r="D67" s="212"/>
      <c r="E67" s="213"/>
      <c r="F67" s="193"/>
      <c r="G67" s="194"/>
      <c r="H67" s="193"/>
      <c r="I67" s="195"/>
      <c r="J67" s="194"/>
      <c r="K67" s="196"/>
      <c r="L67" s="187"/>
      <c r="M67" s="188"/>
      <c r="N67" s="189"/>
      <c r="O67" s="232"/>
      <c r="P67" s="184"/>
      <c r="Q67" s="190"/>
      <c r="R67" s="476"/>
      <c r="S67" s="476"/>
      <c r="T67" s="191"/>
    </row>
    <row r="68" spans="1:20" ht="19.5" customHeight="1">
      <c r="A68" s="372"/>
      <c r="B68" s="373"/>
      <c r="C68" s="374" t="s">
        <v>180</v>
      </c>
      <c r="D68" s="375"/>
      <c r="E68" s="288"/>
      <c r="F68" s="376"/>
      <c r="G68" s="377"/>
      <c r="H68" s="376"/>
      <c r="I68" s="378"/>
      <c r="J68" s="377"/>
      <c r="K68" s="379"/>
      <c r="L68" s="380"/>
      <c r="M68" s="381"/>
      <c r="N68" s="382"/>
      <c r="O68" s="383"/>
      <c r="P68" s="376"/>
      <c r="Q68" s="384"/>
      <c r="R68" s="288"/>
      <c r="S68" s="288"/>
      <c r="T68" s="385"/>
    </row>
    <row r="69" spans="1:20" s="173" customFormat="1" ht="12.75" customHeight="1">
      <c r="A69" s="503">
        <f>A64+1</f>
        <v>13</v>
      </c>
      <c r="B69" s="325" t="s">
        <v>182</v>
      </c>
      <c r="C69" s="697" t="s">
        <v>181</v>
      </c>
      <c r="D69" s="326" t="s">
        <v>96</v>
      </c>
      <c r="E69" s="476">
        <v>1.008</v>
      </c>
      <c r="F69" s="184"/>
      <c r="G69" s="192">
        <v>2.4500000000000002</v>
      </c>
      <c r="H69" s="184"/>
      <c r="I69" s="185"/>
      <c r="J69" s="192">
        <v>0.37</v>
      </c>
      <c r="K69" s="186"/>
      <c r="L69" s="201"/>
      <c r="M69" s="202"/>
      <c r="N69" s="203"/>
      <c r="O69" s="230"/>
      <c r="P69" s="174"/>
      <c r="Q69" s="204"/>
      <c r="R69" s="183">
        <f>G70+J70</f>
        <v>7.0411543000000014</v>
      </c>
      <c r="S69" s="726">
        <f>R69+R70</f>
        <v>48.405758194599997</v>
      </c>
      <c r="T69" s="728">
        <f>E69*S69</f>
        <v>48.793004260156799</v>
      </c>
    </row>
    <row r="70" spans="1:20" s="173" customFormat="1" ht="12.75" customHeight="1">
      <c r="A70" s="205"/>
      <c r="B70" s="325"/>
      <c r="C70" s="699"/>
      <c r="D70" s="326"/>
      <c r="E70" s="476"/>
      <c r="F70" s="184"/>
      <c r="G70" s="175">
        <f>G69*$J$13/1000</f>
        <v>5.9471790000000011</v>
      </c>
      <c r="H70" s="184"/>
      <c r="I70" s="185"/>
      <c r="J70" s="175">
        <f>J69*$Q$13/1000</f>
        <v>1.0939753000000001</v>
      </c>
      <c r="K70" s="186"/>
      <c r="L70" s="403" t="s">
        <v>183</v>
      </c>
      <c r="M70" s="216" t="s">
        <v>96</v>
      </c>
      <c r="N70" s="217">
        <v>1.0149999999999999</v>
      </c>
      <c r="O70" s="217">
        <f>E69*N70</f>
        <v>1.0231199999999998</v>
      </c>
      <c r="P70" s="218">
        <v>26</v>
      </c>
      <c r="Q70" s="219">
        <f>N70*P70*$N$11</f>
        <v>31.909706009999997</v>
      </c>
      <c r="R70" s="726">
        <f>SUM(Q70:Q72)</f>
        <v>41.364603894599995</v>
      </c>
      <c r="S70" s="730"/>
      <c r="T70" s="739"/>
    </row>
    <row r="71" spans="1:20" s="173" customFormat="1" ht="12.75" customHeight="1">
      <c r="A71" s="205"/>
      <c r="C71" s="699"/>
      <c r="D71" s="326"/>
      <c r="E71" s="476"/>
      <c r="F71" s="184"/>
      <c r="G71" s="192"/>
      <c r="H71" s="184"/>
      <c r="I71" s="185"/>
      <c r="J71" s="192"/>
      <c r="K71" s="186"/>
      <c r="L71" s="485" t="s">
        <v>112</v>
      </c>
      <c r="M71" s="225" t="s">
        <v>98</v>
      </c>
      <c r="N71" s="226">
        <v>1.61</v>
      </c>
      <c r="O71" s="226">
        <f>E69*N71</f>
        <v>1.6228800000000001</v>
      </c>
      <c r="P71" s="227">
        <v>3.5</v>
      </c>
      <c r="Q71" s="228">
        <f>N71*P71*$N$11</f>
        <v>6.8136109650000014</v>
      </c>
      <c r="R71" s="730"/>
      <c r="S71" s="730"/>
      <c r="T71" s="739"/>
    </row>
    <row r="72" spans="1:20" s="173" customFormat="1" ht="12.75" customHeight="1">
      <c r="A72" s="205"/>
      <c r="C72" s="699"/>
      <c r="D72" s="326"/>
      <c r="E72" s="476"/>
      <c r="F72" s="184"/>
      <c r="G72" s="192"/>
      <c r="H72" s="184"/>
      <c r="I72" s="185"/>
      <c r="J72" s="192"/>
      <c r="K72" s="186"/>
      <c r="L72" s="220" t="s">
        <v>99</v>
      </c>
      <c r="M72" s="221" t="s">
        <v>96</v>
      </c>
      <c r="N72" s="222">
        <v>1.72E-2</v>
      </c>
      <c r="O72" s="222">
        <f>E69*N72</f>
        <v>1.7337600000000002E-2</v>
      </c>
      <c r="P72" s="229">
        <v>127</v>
      </c>
      <c r="Q72" s="224">
        <f>N72*P72*$N$11</f>
        <v>2.6412869196000002</v>
      </c>
      <c r="R72" s="730"/>
      <c r="S72" s="730"/>
      <c r="T72" s="739"/>
    </row>
    <row r="73" spans="1:20" s="173" customFormat="1" ht="12.75" customHeight="1">
      <c r="A73" s="209"/>
      <c r="B73" s="210"/>
      <c r="C73" s="211"/>
      <c r="D73" s="212"/>
      <c r="E73" s="213"/>
      <c r="F73" s="193"/>
      <c r="G73" s="194"/>
      <c r="H73" s="193"/>
      <c r="I73" s="195"/>
      <c r="J73" s="194"/>
      <c r="K73" s="196"/>
      <c r="L73" s="187"/>
      <c r="M73" s="188"/>
      <c r="N73" s="189"/>
      <c r="O73" s="232"/>
      <c r="P73" s="184"/>
      <c r="Q73" s="190"/>
      <c r="R73" s="476"/>
      <c r="S73" s="476"/>
      <c r="T73" s="191"/>
    </row>
    <row r="74" spans="1:20" s="173" customFormat="1" ht="12.75" customHeight="1">
      <c r="A74" s="503">
        <f>A69+1</f>
        <v>14</v>
      </c>
      <c r="B74" s="325" t="s">
        <v>124</v>
      </c>
      <c r="C74" s="748" t="s">
        <v>184</v>
      </c>
      <c r="D74" s="326" t="s">
        <v>95</v>
      </c>
      <c r="E74" s="476">
        <f>4*6.83*39/1000+4*6.83*1/1000</f>
        <v>1.0928</v>
      </c>
      <c r="F74" s="184"/>
      <c r="G74" s="192">
        <v>15.4</v>
      </c>
      <c r="H74" s="184"/>
      <c r="I74" s="185"/>
      <c r="J74" s="358">
        <v>11.4</v>
      </c>
      <c r="K74" s="360"/>
      <c r="L74" s="361"/>
      <c r="M74" s="362"/>
      <c r="N74" s="363"/>
      <c r="O74" s="364"/>
      <c r="P74" s="357"/>
      <c r="Q74" s="365"/>
      <c r="R74" s="183">
        <f>G75+J75</f>
        <v>71.08853400000001</v>
      </c>
      <c r="S74" s="749">
        <f>R74+R75</f>
        <v>75.925170000000008</v>
      </c>
      <c r="T74" s="750">
        <f>E74*S74</f>
        <v>82.971025776000005</v>
      </c>
    </row>
    <row r="75" spans="1:20" s="173" customFormat="1" ht="12.75" customHeight="1">
      <c r="A75" s="205"/>
      <c r="B75" s="325" t="s">
        <v>104</v>
      </c>
      <c r="C75" s="748"/>
      <c r="D75" s="326"/>
      <c r="E75" s="476"/>
      <c r="F75" s="184"/>
      <c r="G75" s="386">
        <f>G74*$J$13/1000</f>
        <v>37.382268000000003</v>
      </c>
      <c r="H75" s="282"/>
      <c r="I75" s="284"/>
      <c r="J75" s="386">
        <f>J74*$Q$13/1000</f>
        <v>33.706266000000006</v>
      </c>
      <c r="K75" s="186"/>
      <c r="L75" s="751"/>
      <c r="M75" s="127"/>
      <c r="N75" s="128"/>
      <c r="O75" s="129"/>
      <c r="P75" s="130"/>
      <c r="Q75" s="289"/>
      <c r="R75" s="749">
        <f>SUM(Q75:Q81)</f>
        <v>4.8366360000000004</v>
      </c>
      <c r="S75" s="730"/>
      <c r="T75" s="739"/>
    </row>
    <row r="76" spans="1:20" s="173" customFormat="1" ht="12.75" customHeight="1">
      <c r="A76" s="205"/>
      <c r="C76" s="748"/>
      <c r="D76" s="326"/>
      <c r="E76" s="476"/>
      <c r="F76" s="184"/>
      <c r="G76" s="192"/>
      <c r="H76" s="184"/>
      <c r="I76" s="185"/>
      <c r="J76" s="192"/>
      <c r="K76" s="186"/>
      <c r="L76" s="752"/>
      <c r="M76" s="131"/>
      <c r="N76" s="132"/>
      <c r="O76" s="132"/>
      <c r="P76" s="133"/>
      <c r="Q76" s="134"/>
      <c r="R76" s="730"/>
      <c r="S76" s="730"/>
      <c r="T76" s="739"/>
    </row>
    <row r="77" spans="1:20" s="173" customFormat="1" ht="12.75" customHeight="1">
      <c r="A77" s="205"/>
      <c r="C77" s="748"/>
      <c r="D77" s="326"/>
      <c r="E77" s="476"/>
      <c r="F77" s="184"/>
      <c r="G77" s="192"/>
      <c r="H77" s="184"/>
      <c r="I77" s="185"/>
      <c r="J77" s="192"/>
      <c r="K77" s="186"/>
      <c r="L77" s="740" t="s">
        <v>120</v>
      </c>
      <c r="M77" s="225" t="s">
        <v>95</v>
      </c>
      <c r="N77" s="226">
        <v>5.0000000000000001E-3</v>
      </c>
      <c r="O77" s="226">
        <f>E74*N77</f>
        <v>5.4640000000000001E-3</v>
      </c>
      <c r="P77" s="227">
        <v>400</v>
      </c>
      <c r="Q77" s="290">
        <f>N77*P77*$N$11</f>
        <v>2.4183180000000002</v>
      </c>
      <c r="R77" s="730"/>
      <c r="S77" s="730"/>
      <c r="T77" s="739"/>
    </row>
    <row r="78" spans="1:20" s="173" customFormat="1" ht="12.75" customHeight="1">
      <c r="A78" s="205"/>
      <c r="C78" s="748"/>
      <c r="D78" s="326"/>
      <c r="E78" s="476"/>
      <c r="F78" s="184"/>
      <c r="G78" s="192"/>
      <c r="H78" s="184"/>
      <c r="I78" s="185"/>
      <c r="J78" s="192"/>
      <c r="K78" s="186"/>
      <c r="L78" s="741"/>
      <c r="M78" s="233"/>
      <c r="N78" s="234"/>
      <c r="O78" s="237"/>
      <c r="P78" s="235"/>
      <c r="Q78" s="236"/>
      <c r="R78" s="730"/>
      <c r="S78" s="730"/>
      <c r="T78" s="739"/>
    </row>
    <row r="79" spans="1:20" s="173" customFormat="1" ht="12.75" customHeight="1">
      <c r="A79" s="205"/>
      <c r="C79" s="748"/>
      <c r="D79" s="326"/>
      <c r="E79" s="476"/>
      <c r="F79" s="184"/>
      <c r="G79" s="192"/>
      <c r="H79" s="184"/>
      <c r="I79" s="185"/>
      <c r="J79" s="192"/>
      <c r="K79" s="186"/>
      <c r="L79" s="741"/>
      <c r="M79" s="233"/>
      <c r="N79" s="234"/>
      <c r="O79" s="237"/>
      <c r="P79" s="235"/>
      <c r="Q79" s="236"/>
      <c r="R79" s="730"/>
      <c r="S79" s="730"/>
      <c r="T79" s="739"/>
    </row>
    <row r="80" spans="1:20" s="173" customFormat="1" ht="12.75" customHeight="1">
      <c r="A80" s="205"/>
      <c r="C80" s="748"/>
      <c r="D80" s="326"/>
      <c r="E80" s="476"/>
      <c r="F80" s="184"/>
      <c r="G80" s="192"/>
      <c r="H80" s="184"/>
      <c r="I80" s="185"/>
      <c r="J80" s="192"/>
      <c r="K80" s="186"/>
      <c r="L80" s="741"/>
      <c r="M80" s="233"/>
      <c r="N80" s="234"/>
      <c r="O80" s="237"/>
      <c r="P80" s="235"/>
      <c r="Q80" s="236"/>
      <c r="R80" s="730"/>
      <c r="S80" s="730"/>
      <c r="T80" s="739"/>
    </row>
    <row r="81" spans="1:21" s="173" customFormat="1" ht="12.75" customHeight="1">
      <c r="A81" s="205"/>
      <c r="C81" s="748"/>
      <c r="D81" s="326"/>
      <c r="E81" s="476"/>
      <c r="F81" s="184"/>
      <c r="G81" s="192"/>
      <c r="H81" s="184"/>
      <c r="I81" s="185"/>
      <c r="J81" s="192"/>
      <c r="K81" s="186"/>
      <c r="L81" s="220" t="s">
        <v>101</v>
      </c>
      <c r="M81" s="221" t="s">
        <v>100</v>
      </c>
      <c r="N81" s="222">
        <v>2</v>
      </c>
      <c r="O81" s="222">
        <f>E74*N81</f>
        <v>2.1856</v>
      </c>
      <c r="P81" s="223">
        <v>1</v>
      </c>
      <c r="Q81" s="290">
        <f>N81*P81*$N$11</f>
        <v>2.4183180000000002</v>
      </c>
      <c r="R81" s="730"/>
      <c r="S81" s="730"/>
      <c r="T81" s="739"/>
    </row>
    <row r="82" spans="1:21" s="173" customFormat="1" ht="7.5" customHeight="1">
      <c r="A82" s="209"/>
      <c r="B82" s="210"/>
      <c r="C82" s="211"/>
      <c r="D82" s="212"/>
      <c r="E82" s="213"/>
      <c r="F82" s="193"/>
      <c r="G82" s="194"/>
      <c r="H82" s="193"/>
      <c r="I82" s="195"/>
      <c r="J82" s="194"/>
      <c r="K82" s="196"/>
      <c r="L82" s="197"/>
      <c r="M82" s="198"/>
      <c r="N82" s="199"/>
      <c r="O82" s="231"/>
      <c r="P82" s="193"/>
      <c r="Q82" s="214"/>
      <c r="R82" s="213"/>
      <c r="S82" s="213"/>
      <c r="T82" s="215"/>
    </row>
    <row r="83" spans="1:21" s="173" customFormat="1" ht="12.75" customHeight="1">
      <c r="A83" s="200">
        <f>A74+1</f>
        <v>15</v>
      </c>
      <c r="B83" s="500" t="s">
        <v>106</v>
      </c>
      <c r="C83" s="697" t="s">
        <v>185</v>
      </c>
      <c r="D83" s="501" t="s">
        <v>98</v>
      </c>
      <c r="E83" s="475">
        <v>16.7</v>
      </c>
      <c r="F83" s="174"/>
      <c r="G83" s="175">
        <v>0</v>
      </c>
      <c r="H83" s="174"/>
      <c r="I83" s="176"/>
      <c r="J83" s="175">
        <v>0</v>
      </c>
      <c r="K83" s="177"/>
      <c r="L83" s="201"/>
      <c r="M83" s="202"/>
      <c r="N83" s="203"/>
      <c r="O83" s="203"/>
      <c r="P83" s="174"/>
      <c r="Q83" s="204"/>
      <c r="R83" s="183">
        <f>G84+J84</f>
        <v>0</v>
      </c>
      <c r="S83" s="726">
        <f>R83+R84</f>
        <v>3.0712638600000002</v>
      </c>
      <c r="T83" s="728">
        <f>E83*S83</f>
        <v>51.290106462000004</v>
      </c>
    </row>
    <row r="84" spans="1:21" s="173" customFormat="1" ht="30" customHeight="1">
      <c r="A84" s="205"/>
      <c r="C84" s="699"/>
      <c r="D84" s="326"/>
      <c r="E84" s="476"/>
      <c r="F84" s="184"/>
      <c r="G84" s="175">
        <f>G83*$J$13/1000</f>
        <v>0</v>
      </c>
      <c r="H84" s="184"/>
      <c r="I84" s="185"/>
      <c r="J84" s="175">
        <f>J83*$Q$13/1000</f>
        <v>0</v>
      </c>
      <c r="K84" s="186"/>
      <c r="L84" s="206" t="s">
        <v>185</v>
      </c>
      <c r="M84" s="530" t="s">
        <v>29</v>
      </c>
      <c r="N84" s="531">
        <v>1</v>
      </c>
      <c r="O84" s="532">
        <f>E83*N84</f>
        <v>16.7</v>
      </c>
      <c r="P84" s="207">
        <v>2.54</v>
      </c>
      <c r="Q84" s="208">
        <f>N84*P84*$N$11</f>
        <v>3.0712638600000002</v>
      </c>
      <c r="R84" s="476">
        <f>SUM(Q84:Q84)</f>
        <v>3.0712638600000002</v>
      </c>
      <c r="S84" s="730"/>
      <c r="T84" s="739"/>
    </row>
    <row r="85" spans="1:21" s="173" customFormat="1" ht="12.75" customHeight="1">
      <c r="A85" s="209"/>
      <c r="B85" s="210"/>
      <c r="C85" s="211"/>
      <c r="D85" s="212"/>
      <c r="E85" s="213"/>
      <c r="F85" s="193"/>
      <c r="G85" s="194"/>
      <c r="H85" s="193"/>
      <c r="I85" s="195"/>
      <c r="J85" s="194"/>
      <c r="K85" s="196"/>
      <c r="L85" s="197"/>
      <c r="M85" s="198"/>
      <c r="N85" s="199"/>
      <c r="O85" s="199"/>
      <c r="P85" s="193"/>
      <c r="Q85" s="214"/>
      <c r="R85" s="213"/>
      <c r="S85" s="213"/>
      <c r="T85" s="215"/>
    </row>
    <row r="86" spans="1:21" s="173" customFormat="1" ht="12.75" customHeight="1">
      <c r="A86" s="200">
        <f>A83+1</f>
        <v>16</v>
      </c>
      <c r="B86" s="500" t="s">
        <v>106</v>
      </c>
      <c r="C86" s="697" t="s">
        <v>186</v>
      </c>
      <c r="D86" s="501" t="s">
        <v>98</v>
      </c>
      <c r="E86" s="475">
        <v>25.6</v>
      </c>
      <c r="F86" s="174"/>
      <c r="G86" s="175">
        <v>0</v>
      </c>
      <c r="H86" s="174"/>
      <c r="I86" s="176"/>
      <c r="J86" s="175">
        <v>0</v>
      </c>
      <c r="K86" s="177"/>
      <c r="L86" s="201"/>
      <c r="M86" s="202"/>
      <c r="N86" s="203"/>
      <c r="O86" s="203"/>
      <c r="P86" s="174"/>
      <c r="Q86" s="204"/>
      <c r="R86" s="183">
        <f>G87+J87</f>
        <v>0</v>
      </c>
      <c r="S86" s="726">
        <f>R86+R87</f>
        <v>1.6964500770000002</v>
      </c>
      <c r="T86" s="728">
        <f>E86*S86</f>
        <v>43.429121971200004</v>
      </c>
    </row>
    <row r="87" spans="1:21" s="173" customFormat="1" ht="30" customHeight="1">
      <c r="A87" s="205"/>
      <c r="C87" s="699"/>
      <c r="D87" s="326"/>
      <c r="E87" s="476"/>
      <c r="F87" s="184"/>
      <c r="G87" s="175">
        <f>G86*$J$13/1000</f>
        <v>0</v>
      </c>
      <c r="H87" s="184"/>
      <c r="I87" s="185"/>
      <c r="J87" s="175">
        <f>J86*$Q$13/1000</f>
        <v>0</v>
      </c>
      <c r="K87" s="186"/>
      <c r="L87" s="206" t="s">
        <v>186</v>
      </c>
      <c r="M87" s="530" t="s">
        <v>29</v>
      </c>
      <c r="N87" s="531">
        <v>1</v>
      </c>
      <c r="O87" s="532">
        <f>E86*N87</f>
        <v>25.6</v>
      </c>
      <c r="P87" s="207">
        <v>1.403</v>
      </c>
      <c r="Q87" s="208">
        <f>N87*P87*$N$11</f>
        <v>1.6964500770000002</v>
      </c>
      <c r="R87" s="476">
        <f>SUM(Q87:Q87)</f>
        <v>1.6964500770000002</v>
      </c>
      <c r="S87" s="730"/>
      <c r="T87" s="739"/>
    </row>
    <row r="88" spans="1:21" s="173" customFormat="1" ht="12.75" customHeight="1">
      <c r="A88" s="209"/>
      <c r="B88" s="210"/>
      <c r="C88" s="211"/>
      <c r="D88" s="212"/>
      <c r="E88" s="213"/>
      <c r="F88" s="193"/>
      <c r="G88" s="194"/>
      <c r="H88" s="193"/>
      <c r="I88" s="195"/>
      <c r="J88" s="194"/>
      <c r="K88" s="196"/>
      <c r="L88" s="197"/>
      <c r="M88" s="198"/>
      <c r="N88" s="199"/>
      <c r="O88" s="199"/>
      <c r="P88" s="193"/>
      <c r="Q88" s="214"/>
      <c r="R88" s="213"/>
      <c r="S88" s="213"/>
      <c r="T88" s="215"/>
    </row>
    <row r="89" spans="1:21" s="499" customFormat="1" ht="12.75" customHeight="1">
      <c r="A89" s="399">
        <f>A86+1</f>
        <v>17</v>
      </c>
      <c r="B89" s="491" t="s">
        <v>121</v>
      </c>
      <c r="C89" s="742" t="s">
        <v>187</v>
      </c>
      <c r="D89" s="330" t="s">
        <v>103</v>
      </c>
      <c r="E89" s="401">
        <f>46/100</f>
        <v>0.46</v>
      </c>
      <c r="F89" s="331"/>
      <c r="G89" s="329">
        <v>21.4</v>
      </c>
      <c r="H89" s="331"/>
      <c r="I89" s="342"/>
      <c r="J89" s="329">
        <v>0.03</v>
      </c>
      <c r="K89" s="343"/>
      <c r="L89" s="332"/>
      <c r="M89" s="333"/>
      <c r="N89" s="334"/>
      <c r="O89" s="335"/>
      <c r="P89" s="331"/>
      <c r="Q89" s="344"/>
      <c r="R89" s="125">
        <f>G90+J90</f>
        <v>52.035488699999995</v>
      </c>
      <c r="S89" s="744">
        <f>R89+R90</f>
        <v>78.179440934399992</v>
      </c>
      <c r="T89" s="746">
        <f>E89*S89</f>
        <v>35.962542829823995</v>
      </c>
    </row>
    <row r="90" spans="1:21" s="499" customFormat="1" ht="12.75" customHeight="1">
      <c r="A90" s="149"/>
      <c r="B90" s="492"/>
      <c r="C90" s="743"/>
      <c r="D90" s="124"/>
      <c r="E90" s="490"/>
      <c r="F90" s="75"/>
      <c r="G90" s="386">
        <f>G89*$J$13/1000</f>
        <v>51.946787999999998</v>
      </c>
      <c r="H90" s="282"/>
      <c r="I90" s="284"/>
      <c r="J90" s="386">
        <f>J89*$Q$13/1000</f>
        <v>8.8700699999999993E-2</v>
      </c>
      <c r="K90" s="60"/>
      <c r="L90" s="126" t="s">
        <v>122</v>
      </c>
      <c r="M90" s="138" t="s">
        <v>100</v>
      </c>
      <c r="N90" s="139">
        <v>27.3</v>
      </c>
      <c r="O90" s="139">
        <f>E89*N90</f>
        <v>12.558000000000002</v>
      </c>
      <c r="P90" s="390">
        <v>0.79200000000000004</v>
      </c>
      <c r="Q90" s="289">
        <f>N90*P90*$N$11</f>
        <v>26.143952234400004</v>
      </c>
      <c r="R90" s="490">
        <f>SUM(Q90:Q90)</f>
        <v>26.143952234400004</v>
      </c>
      <c r="S90" s="745"/>
      <c r="T90" s="747"/>
    </row>
    <row r="91" spans="1:21" s="499" customFormat="1" ht="12.75" customHeight="1">
      <c r="A91" s="149"/>
      <c r="B91" s="66"/>
      <c r="C91" s="743"/>
      <c r="D91" s="124"/>
      <c r="E91" s="490"/>
      <c r="F91" s="75"/>
      <c r="G91" s="59"/>
      <c r="H91" s="75"/>
      <c r="I91" s="58"/>
      <c r="J91" s="59"/>
      <c r="K91" s="60"/>
      <c r="L91" s="73"/>
      <c r="M91" s="74"/>
      <c r="N91" s="135"/>
      <c r="O91" s="137"/>
      <c r="P91" s="75"/>
      <c r="Q91" s="68"/>
      <c r="R91" s="490"/>
      <c r="S91" s="490"/>
      <c r="T91" s="69"/>
    </row>
    <row r="92" spans="1:21" s="499" customFormat="1" ht="12.75" customHeight="1">
      <c r="A92" s="149"/>
      <c r="B92" s="66"/>
      <c r="C92" s="743"/>
      <c r="D92" s="124"/>
      <c r="E92" s="490"/>
      <c r="F92" s="75"/>
      <c r="G92" s="59"/>
      <c r="H92" s="75"/>
      <c r="I92" s="58"/>
      <c r="J92" s="59"/>
      <c r="K92" s="60"/>
      <c r="L92" s="73"/>
      <c r="M92" s="74"/>
      <c r="N92" s="135"/>
      <c r="O92" s="137"/>
      <c r="P92" s="75"/>
      <c r="Q92" s="68"/>
      <c r="R92" s="490"/>
      <c r="S92" s="490"/>
      <c r="T92" s="69"/>
    </row>
    <row r="93" spans="1:21" s="499" customFormat="1" ht="12.75" customHeight="1">
      <c r="A93" s="78"/>
      <c r="B93" s="79"/>
      <c r="C93" s="80"/>
      <c r="D93" s="81"/>
      <c r="E93" s="65"/>
      <c r="F93" s="63"/>
      <c r="G93" s="70"/>
      <c r="H93" s="63"/>
      <c r="I93" s="71"/>
      <c r="J93" s="70"/>
      <c r="K93" s="72"/>
      <c r="L93" s="61"/>
      <c r="M93" s="62"/>
      <c r="N93" s="136"/>
      <c r="O93" s="141"/>
      <c r="P93" s="63"/>
      <c r="Q93" s="64"/>
      <c r="R93" s="65"/>
      <c r="S93" s="65"/>
      <c r="T93" s="142"/>
    </row>
    <row r="94" spans="1:21" s="66" customFormat="1" ht="12.75" customHeight="1">
      <c r="A94" s="513">
        <f>A89+1</f>
        <v>18</v>
      </c>
      <c r="B94" s="514" t="s">
        <v>106</v>
      </c>
      <c r="C94" s="733" t="s">
        <v>188</v>
      </c>
      <c r="D94" s="515" t="s">
        <v>30</v>
      </c>
      <c r="E94" s="494">
        <v>2</v>
      </c>
      <c r="F94" s="348"/>
      <c r="G94" s="347"/>
      <c r="H94" s="348"/>
      <c r="I94" s="349"/>
      <c r="J94" s="347"/>
      <c r="K94" s="350"/>
      <c r="L94" s="351"/>
      <c r="M94" s="352"/>
      <c r="N94" s="353"/>
      <c r="O94" s="391"/>
      <c r="P94" s="348"/>
      <c r="Q94" s="354"/>
      <c r="R94" s="238">
        <f>G95+J95</f>
        <v>0</v>
      </c>
      <c r="S94" s="735">
        <f>R94+R95</f>
        <v>32.405461200000005</v>
      </c>
      <c r="T94" s="737">
        <f>E94*S94</f>
        <v>64.81092240000001</v>
      </c>
      <c r="U94" s="239"/>
    </row>
    <row r="95" spans="1:21" s="66" customFormat="1" ht="38.25" customHeight="1">
      <c r="A95" s="516"/>
      <c r="B95" s="517"/>
      <c r="C95" s="734"/>
      <c r="D95" s="518"/>
      <c r="E95" s="487"/>
      <c r="F95" s="240"/>
      <c r="G95" s="347">
        <f>G94*$J$13/1000</f>
        <v>0</v>
      </c>
      <c r="H95" s="240"/>
      <c r="I95" s="241"/>
      <c r="J95" s="347">
        <f>J94*$Q$13/1000</f>
        <v>0</v>
      </c>
      <c r="K95" s="242"/>
      <c r="L95" s="398" t="s">
        <v>188</v>
      </c>
      <c r="M95" s="394" t="s">
        <v>30</v>
      </c>
      <c r="N95" s="395">
        <v>1</v>
      </c>
      <c r="O95" s="395">
        <f>E94*N95</f>
        <v>2</v>
      </c>
      <c r="P95" s="355">
        <v>26.8</v>
      </c>
      <c r="Q95" s="147">
        <f>N95*P95*$N$11</f>
        <v>32.405461200000005</v>
      </c>
      <c r="R95" s="735">
        <f>SUM(Q95:Q96)</f>
        <v>32.405461200000005</v>
      </c>
      <c r="S95" s="736"/>
      <c r="T95" s="738"/>
      <c r="U95" s="239"/>
    </row>
    <row r="96" spans="1:21" s="66" customFormat="1" ht="12.75" customHeight="1">
      <c r="A96" s="516"/>
      <c r="B96" s="519"/>
      <c r="C96" s="734"/>
      <c r="D96" s="518"/>
      <c r="E96" s="487"/>
      <c r="F96" s="240"/>
      <c r="G96" s="243"/>
      <c r="H96" s="240"/>
      <c r="I96" s="241"/>
      <c r="J96" s="243"/>
      <c r="K96" s="242"/>
      <c r="L96" s="244"/>
      <c r="M96" s="392"/>
      <c r="N96" s="245"/>
      <c r="O96" s="245"/>
      <c r="P96" s="246"/>
      <c r="Q96" s="247"/>
      <c r="R96" s="736"/>
      <c r="S96" s="736"/>
      <c r="T96" s="738"/>
      <c r="U96" s="239"/>
    </row>
    <row r="97" spans="1:22" s="66" customFormat="1" ht="12.75" customHeight="1">
      <c r="A97" s="516"/>
      <c r="B97" s="519"/>
      <c r="C97" s="734"/>
      <c r="D97" s="518"/>
      <c r="E97" s="487"/>
      <c r="F97" s="240"/>
      <c r="G97" s="243"/>
      <c r="H97" s="240"/>
      <c r="I97" s="241"/>
      <c r="J97" s="243"/>
      <c r="K97" s="242"/>
      <c r="L97" s="261"/>
      <c r="M97" s="393"/>
      <c r="N97" s="262"/>
      <c r="O97" s="258"/>
      <c r="P97" s="240"/>
      <c r="Q97" s="259"/>
      <c r="R97" s="487"/>
      <c r="S97" s="487"/>
      <c r="T97" s="260"/>
      <c r="U97" s="239"/>
    </row>
    <row r="98" spans="1:22" s="66" customFormat="1" ht="12.75" customHeight="1">
      <c r="A98" s="520"/>
      <c r="B98" s="521"/>
      <c r="C98" s="522"/>
      <c r="D98" s="523"/>
      <c r="E98" s="248"/>
      <c r="F98" s="249"/>
      <c r="G98" s="250"/>
      <c r="H98" s="249"/>
      <c r="I98" s="251"/>
      <c r="J98" s="250"/>
      <c r="K98" s="252"/>
      <c r="L98" s="253"/>
      <c r="M98" s="356"/>
      <c r="N98" s="254"/>
      <c r="O98" s="255"/>
      <c r="P98" s="249"/>
      <c r="Q98" s="256"/>
      <c r="R98" s="248"/>
      <c r="S98" s="248"/>
      <c r="T98" s="257"/>
      <c r="U98" s="239"/>
    </row>
    <row r="99" spans="1:22" ht="12.75" customHeight="1">
      <c r="A99" s="293"/>
      <c r="B99" s="294"/>
      <c r="C99" s="295" t="s">
        <v>26</v>
      </c>
      <c r="D99" s="296"/>
      <c r="E99" s="297"/>
      <c r="F99" s="298"/>
      <c r="G99" s="299"/>
      <c r="H99" s="298"/>
      <c r="I99" s="298"/>
      <c r="J99" s="299"/>
      <c r="K99" s="298"/>
      <c r="L99" s="300"/>
      <c r="M99" s="301"/>
      <c r="N99" s="302"/>
      <c r="O99" s="303"/>
      <c r="P99" s="298"/>
      <c r="Q99" s="299"/>
      <c r="R99" s="303"/>
      <c r="S99" s="303"/>
      <c r="T99" s="304">
        <f>SUM(T20:T98)</f>
        <v>4111.799528431965</v>
      </c>
    </row>
    <row r="100" spans="1:22" ht="12.75" customHeight="1">
      <c r="A100" s="305"/>
      <c r="C100" s="306" t="s">
        <v>27</v>
      </c>
      <c r="D100" s="307">
        <v>0.13300000000000001</v>
      </c>
      <c r="E100" s="308"/>
      <c r="T100" s="310">
        <f>D100*T99</f>
        <v>546.86933728145141</v>
      </c>
    </row>
    <row r="101" spans="1:22" ht="12.75" customHeight="1">
      <c r="A101" s="305"/>
      <c r="C101" s="306" t="s">
        <v>26</v>
      </c>
      <c r="E101" s="308"/>
      <c r="T101" s="310">
        <f>T99+T100</f>
        <v>4658.6688657134164</v>
      </c>
    </row>
    <row r="102" spans="1:22" ht="12.75" customHeight="1">
      <c r="A102" s="305"/>
      <c r="C102" s="306" t="s">
        <v>28</v>
      </c>
      <c r="D102" s="307">
        <v>0.11</v>
      </c>
      <c r="E102" s="308"/>
      <c r="T102" s="310">
        <f>D102*T101</f>
        <v>512.45357522847576</v>
      </c>
    </row>
    <row r="103" spans="1:22" ht="12.75" customHeight="1" thickBot="1">
      <c r="A103" s="305"/>
      <c r="C103" s="306" t="s">
        <v>26</v>
      </c>
      <c r="E103" s="308"/>
      <c r="T103" s="310">
        <f>T101+T102</f>
        <v>5171.1224409418919</v>
      </c>
    </row>
    <row r="104" spans="1:22" ht="12.75" customHeight="1" thickTop="1" thickBot="1">
      <c r="A104" s="311"/>
      <c r="B104" s="312"/>
      <c r="C104" s="313" t="s">
        <v>31</v>
      </c>
      <c r="D104" s="312"/>
      <c r="E104" s="314"/>
      <c r="F104" s="315"/>
      <c r="G104" s="316"/>
      <c r="H104" s="315"/>
      <c r="I104" s="315"/>
      <c r="J104" s="316"/>
      <c r="K104" s="315"/>
      <c r="L104" s="317"/>
      <c r="M104" s="318"/>
      <c r="N104" s="315"/>
      <c r="O104" s="316"/>
      <c r="P104" s="315"/>
      <c r="Q104" s="316"/>
      <c r="R104" s="316"/>
      <c r="S104" s="316"/>
      <c r="T104" s="319">
        <f>T103</f>
        <v>5171.1224409418919</v>
      </c>
    </row>
    <row r="105" spans="1:22" ht="12.75" customHeight="1" thickTop="1"/>
    <row r="106" spans="1:22" ht="12.75" customHeight="1"/>
    <row r="107" spans="1:22" s="283" customFormat="1" ht="12.75" customHeight="1">
      <c r="A107" s="320"/>
      <c r="B107" s="285"/>
      <c r="C107" s="321"/>
      <c r="D107" s="281"/>
      <c r="E107" s="309"/>
      <c r="F107" s="282"/>
      <c r="H107" s="282"/>
      <c r="I107" s="282"/>
      <c r="K107" s="282"/>
      <c r="L107" s="286"/>
      <c r="M107" s="287"/>
      <c r="N107" s="291"/>
      <c r="O107" s="309"/>
      <c r="P107" s="282"/>
      <c r="R107" s="309"/>
      <c r="S107" s="309"/>
      <c r="T107" s="322"/>
      <c r="U107" s="285"/>
      <c r="V107" s="292"/>
    </row>
    <row r="108" spans="1:22" s="283" customFormat="1" ht="12.75" customHeight="1">
      <c r="A108" s="320"/>
      <c r="B108" s="285"/>
      <c r="C108" s="321"/>
      <c r="D108" s="281"/>
      <c r="E108" s="309"/>
      <c r="F108" s="282"/>
      <c r="H108" s="282"/>
      <c r="I108" s="282"/>
      <c r="K108" s="282"/>
      <c r="L108" s="286" t="s">
        <v>32</v>
      </c>
      <c r="M108" s="287"/>
      <c r="N108" s="291"/>
      <c r="O108" s="309"/>
      <c r="P108" s="282" t="s">
        <v>33</v>
      </c>
      <c r="R108" s="309"/>
      <c r="S108" s="309"/>
      <c r="T108" s="322"/>
      <c r="U108" s="285"/>
      <c r="V108" s="292"/>
    </row>
  </sheetData>
  <mergeCells count="82">
    <mergeCell ref="L77:L80"/>
    <mergeCell ref="C86:C87"/>
    <mergeCell ref="S86:S87"/>
    <mergeCell ref="T86:T87"/>
    <mergeCell ref="C89:C92"/>
    <mergeCell ref="S89:S90"/>
    <mergeCell ref="T89:T90"/>
    <mergeCell ref="C74:C81"/>
    <mergeCell ref="S74:S81"/>
    <mergeCell ref="T74:T81"/>
    <mergeCell ref="L75:L76"/>
    <mergeCell ref="R75:R81"/>
    <mergeCell ref="C94:C97"/>
    <mergeCell ref="S94:S96"/>
    <mergeCell ref="T94:T96"/>
    <mergeCell ref="R95:R96"/>
    <mergeCell ref="C51:C53"/>
    <mergeCell ref="S51:S53"/>
    <mergeCell ref="T51:T53"/>
    <mergeCell ref="R52:R53"/>
    <mergeCell ref="C83:C84"/>
    <mergeCell ref="S83:S84"/>
    <mergeCell ref="T83:T84"/>
    <mergeCell ref="C69:C72"/>
    <mergeCell ref="S69:S72"/>
    <mergeCell ref="T69:T72"/>
    <mergeCell ref="R70:R72"/>
    <mergeCell ref="C60:C62"/>
    <mergeCell ref="B51:B52"/>
    <mergeCell ref="C56:C58"/>
    <mergeCell ref="S56:S58"/>
    <mergeCell ref="T56:T58"/>
    <mergeCell ref="R57:R58"/>
    <mergeCell ref="S60:S62"/>
    <mergeCell ref="T60:T62"/>
    <mergeCell ref="R61:R62"/>
    <mergeCell ref="C64:C66"/>
    <mergeCell ref="S64:S66"/>
    <mergeCell ref="T64:T66"/>
    <mergeCell ref="R65:R66"/>
    <mergeCell ref="C40:C41"/>
    <mergeCell ref="C43:C44"/>
    <mergeCell ref="C46:C48"/>
    <mergeCell ref="S46:S48"/>
    <mergeCell ref="T46:T48"/>
    <mergeCell ref="R47:R48"/>
    <mergeCell ref="T15:T19"/>
    <mergeCell ref="L16:L19"/>
    <mergeCell ref="M16:M19"/>
    <mergeCell ref="N16:N19"/>
    <mergeCell ref="O16:O19"/>
    <mergeCell ref="B34:B35"/>
    <mergeCell ref="C34:C37"/>
    <mergeCell ref="S34:S37"/>
    <mergeCell ref="T34:T37"/>
    <mergeCell ref="R35:R37"/>
    <mergeCell ref="C20:C23"/>
    <mergeCell ref="C25:C26"/>
    <mergeCell ref="C28:C29"/>
    <mergeCell ref="C31:C32"/>
    <mergeCell ref="C4:R4"/>
    <mergeCell ref="E5:R5"/>
    <mergeCell ref="E6:S6"/>
    <mergeCell ref="L15:Q15"/>
    <mergeCell ref="R15:R19"/>
    <mergeCell ref="S15:S19"/>
    <mergeCell ref="A9:B9"/>
    <mergeCell ref="P9:R9"/>
    <mergeCell ref="E10:G10"/>
    <mergeCell ref="P16:P19"/>
    <mergeCell ref="D11:F11"/>
    <mergeCell ref="N11:P11"/>
    <mergeCell ref="J13:L13"/>
    <mergeCell ref="Q13:S13"/>
    <mergeCell ref="A15:A19"/>
    <mergeCell ref="B15:B19"/>
    <mergeCell ref="C15:C19"/>
    <mergeCell ref="D15:D19"/>
    <mergeCell ref="E15:E19"/>
    <mergeCell ref="F15:H19"/>
    <mergeCell ref="Q16:Q19"/>
    <mergeCell ref="I15:K19"/>
  </mergeCells>
  <pageMargins left="0.7" right="0.7" top="0.75" bottom="0.75" header="0.3" footer="0.3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2904"/>
  <sheetViews>
    <sheetView workbookViewId="0">
      <selection activeCell="R50" sqref="R50"/>
    </sheetView>
  </sheetViews>
  <sheetFormatPr defaultColWidth="9.140625" defaultRowHeight="15"/>
  <cols>
    <col min="1" max="1" width="5" style="144" customWidth="1"/>
    <col min="2" max="2" width="7.42578125" style="116" customWidth="1"/>
    <col min="3" max="3" width="25.85546875" style="473" customWidth="1"/>
    <col min="4" max="4" width="8" style="123" customWidth="1"/>
    <col min="5" max="5" width="6.7109375" style="143" customWidth="1"/>
    <col min="6" max="6" width="0.7109375" style="122" customWidth="1"/>
    <col min="7" max="7" width="5.85546875" style="119" customWidth="1"/>
    <col min="8" max="9" width="0.7109375" style="122" customWidth="1"/>
    <col min="10" max="10" width="5.85546875" style="119" customWidth="1"/>
    <col min="11" max="11" width="0.7109375" style="122" customWidth="1"/>
    <col min="12" max="12" width="22.140625" style="414" customWidth="1"/>
    <col min="13" max="13" width="4.85546875" style="120" customWidth="1"/>
    <col min="14" max="14" width="7.28515625" style="121" customWidth="1"/>
    <col min="15" max="15" width="7.85546875" style="143" customWidth="1"/>
    <col min="16" max="16" width="6.5703125" style="122" customWidth="1"/>
    <col min="17" max="17" width="6.5703125" style="119" customWidth="1"/>
    <col min="18" max="19" width="6.5703125" style="143" customWidth="1"/>
    <col min="20" max="20" width="8.5703125" style="145" customWidth="1"/>
    <col min="21" max="21" width="2.140625" style="116" customWidth="1"/>
    <col min="22" max="22" width="40" style="117" customWidth="1"/>
    <col min="23" max="23" width="32.85546875" style="117" customWidth="1"/>
    <col min="24" max="24" width="9.140625" style="117"/>
    <col min="25" max="16384" width="9.140625" style="116"/>
  </cols>
  <sheetData>
    <row r="1" spans="1:24" s="89" customFormat="1" ht="13.5" customHeight="1">
      <c r="A1" s="82"/>
      <c r="B1" s="83"/>
      <c r="C1" s="84"/>
      <c r="D1" s="84"/>
      <c r="E1" s="85"/>
      <c r="F1" s="85"/>
      <c r="G1" s="86"/>
      <c r="H1" s="86"/>
      <c r="I1" s="86"/>
      <c r="J1" s="86"/>
      <c r="K1" s="86"/>
      <c r="L1" s="85"/>
      <c r="M1" s="86"/>
      <c r="N1" s="84"/>
      <c r="O1" s="87"/>
      <c r="P1" s="85"/>
      <c r="Q1" s="86"/>
      <c r="R1" s="88"/>
      <c r="S1" s="86"/>
      <c r="T1" s="84"/>
      <c r="V1" s="90"/>
      <c r="W1" s="90"/>
      <c r="X1" s="90"/>
    </row>
    <row r="2" spans="1:24" s="89" customFormat="1" ht="13.5" customHeight="1">
      <c r="T2" s="84"/>
      <c r="V2" s="90"/>
      <c r="W2" s="90"/>
      <c r="X2" s="90"/>
    </row>
    <row r="3" spans="1:24" s="89" customFormat="1" ht="12" customHeight="1">
      <c r="A3" s="91"/>
      <c r="B3" s="91"/>
      <c r="C3" s="91"/>
      <c r="D3" s="91"/>
      <c r="E3" s="91"/>
      <c r="F3" s="91"/>
      <c r="L3" s="91"/>
      <c r="N3" s="84"/>
      <c r="O3" s="87"/>
      <c r="R3" s="405"/>
      <c r="V3" s="90"/>
      <c r="W3" s="90"/>
      <c r="X3" s="90"/>
    </row>
    <row r="4" spans="1:24" s="89" customFormat="1" ht="10.5" customHeight="1">
      <c r="V4" s="90"/>
      <c r="W4" s="90"/>
      <c r="X4" s="90"/>
    </row>
    <row r="5" spans="1:24" s="89" customFormat="1" ht="12.75">
      <c r="V5" s="90"/>
      <c r="W5" s="90"/>
      <c r="X5" s="90"/>
    </row>
    <row r="6" spans="1:24" s="92" customFormat="1">
      <c r="E6" s="93" t="s">
        <v>91</v>
      </c>
      <c r="F6" s="93"/>
      <c r="G6" s="94"/>
      <c r="H6" s="94"/>
      <c r="I6" s="94"/>
      <c r="J6" s="94"/>
      <c r="K6" s="94"/>
      <c r="L6" s="94"/>
      <c r="M6" s="95" t="s">
        <v>190</v>
      </c>
      <c r="N6" s="96"/>
      <c r="O6" s="96"/>
      <c r="V6" s="97"/>
      <c r="W6" s="97"/>
      <c r="X6" s="97"/>
    </row>
    <row r="7" spans="1:24" s="89" customFormat="1" ht="12.75">
      <c r="U7" s="98"/>
      <c r="V7" s="90"/>
      <c r="W7" s="90"/>
      <c r="X7" s="90"/>
    </row>
    <row r="8" spans="1:24" s="89" customFormat="1" ht="14.25" customHeight="1">
      <c r="C8" s="405"/>
      <c r="D8" s="405"/>
      <c r="E8" s="410" t="s">
        <v>136</v>
      </c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V8" s="90"/>
      <c r="W8" s="90"/>
      <c r="X8" s="90"/>
    </row>
    <row r="9" spans="1:24" s="89" customFormat="1" ht="12.75" customHeight="1">
      <c r="E9" s="777" t="s">
        <v>0</v>
      </c>
      <c r="F9" s="777"/>
      <c r="G9" s="777"/>
      <c r="H9" s="777"/>
      <c r="I9" s="777"/>
      <c r="J9" s="777"/>
      <c r="K9" s="777"/>
      <c r="L9" s="777"/>
      <c r="M9" s="777"/>
      <c r="N9" s="777"/>
      <c r="O9" s="778"/>
      <c r="P9" s="778"/>
      <c r="Q9" s="778"/>
      <c r="R9" s="778"/>
      <c r="V9" s="90"/>
      <c r="W9" s="90"/>
      <c r="X9" s="90"/>
    </row>
    <row r="10" spans="1:24" s="89" customFormat="1" ht="51.75" customHeight="1">
      <c r="C10" s="493" t="s">
        <v>92</v>
      </c>
      <c r="D10" s="493"/>
      <c r="E10" s="779" t="s">
        <v>157</v>
      </c>
      <c r="F10" s="779"/>
      <c r="G10" s="779"/>
      <c r="H10" s="779"/>
      <c r="I10" s="779"/>
      <c r="J10" s="779"/>
      <c r="K10" s="779"/>
      <c r="L10" s="779"/>
      <c r="M10" s="779"/>
      <c r="N10" s="779"/>
      <c r="O10" s="779"/>
      <c r="P10" s="779"/>
      <c r="Q10" s="779"/>
      <c r="R10" s="779"/>
      <c r="S10" s="324"/>
      <c r="U10" s="98"/>
      <c r="V10" s="90"/>
      <c r="W10" s="90"/>
      <c r="X10" s="90"/>
    </row>
    <row r="11" spans="1:24" s="89" customFormat="1" ht="12.75">
      <c r="V11" s="90"/>
      <c r="W11" s="90"/>
      <c r="X11" s="90"/>
    </row>
    <row r="12" spans="1:24" s="89" customFormat="1" ht="12.75">
      <c r="C12" s="100"/>
      <c r="D12" s="100"/>
      <c r="E12" s="101"/>
      <c r="R12" s="102"/>
      <c r="V12" s="90"/>
      <c r="W12" s="90"/>
      <c r="X12" s="90"/>
    </row>
    <row r="13" spans="1:24" s="89" customFormat="1" ht="12.75">
      <c r="A13" s="753" t="s">
        <v>1</v>
      </c>
      <c r="B13" s="753"/>
      <c r="O13" s="405" t="s">
        <v>4</v>
      </c>
      <c r="P13" s="754">
        <f>T55</f>
        <v>499.80856595844068</v>
      </c>
      <c r="Q13" s="755"/>
      <c r="R13" s="755"/>
      <c r="S13" s="103" t="s">
        <v>7</v>
      </c>
      <c r="V13" s="90"/>
      <c r="W13" s="90"/>
      <c r="X13" s="90"/>
    </row>
    <row r="14" spans="1:24" s="89" customFormat="1">
      <c r="A14" s="493"/>
      <c r="B14" s="493"/>
      <c r="C14" s="411"/>
      <c r="D14" s="411"/>
      <c r="E14" s="756"/>
      <c r="F14" s="756"/>
      <c r="G14" s="756"/>
      <c r="N14" s="104"/>
      <c r="P14" s="105"/>
      <c r="Q14" s="106"/>
      <c r="R14" s="106"/>
      <c r="T14" s="103"/>
      <c r="V14" s="90"/>
      <c r="W14" s="90"/>
      <c r="X14" s="90"/>
    </row>
    <row r="15" spans="1:24" s="89" customFormat="1" ht="12.75">
      <c r="A15" s="406" t="s">
        <v>2</v>
      </c>
      <c r="B15" s="406"/>
      <c r="C15" s="406"/>
      <c r="D15" s="663">
        <v>262.76799999999997</v>
      </c>
      <c r="E15" s="664"/>
      <c r="F15" s="664"/>
      <c r="G15" s="107" t="s">
        <v>3</v>
      </c>
      <c r="H15" s="108"/>
      <c r="I15" s="108"/>
      <c r="J15" s="107"/>
      <c r="K15" s="107"/>
      <c r="L15" s="107"/>
      <c r="M15" s="109" t="s">
        <v>119</v>
      </c>
      <c r="N15" s="496">
        <f>1.02*1.05*1.129</f>
        <v>1.2091590000000001</v>
      </c>
      <c r="O15" s="497"/>
      <c r="P15" s="497"/>
      <c r="Q15" s="108"/>
      <c r="R15" s="110"/>
      <c r="S15" s="108"/>
      <c r="V15" s="90"/>
      <c r="W15" s="90"/>
      <c r="X15" s="90"/>
    </row>
    <row r="16" spans="1:24" s="89" customFormat="1" ht="12.75">
      <c r="A16" s="406"/>
      <c r="B16" s="406"/>
      <c r="C16" s="406"/>
      <c r="D16" s="406"/>
      <c r="E16" s="146"/>
      <c r="F16" s="146"/>
      <c r="G16" s="107"/>
      <c r="H16" s="108"/>
      <c r="I16" s="108"/>
      <c r="J16" s="107"/>
      <c r="K16" s="107"/>
      <c r="L16" s="107"/>
      <c r="M16" s="108"/>
      <c r="N16" s="757">
        <f>1.02*1.132</f>
        <v>1.1546399999999999</v>
      </c>
      <c r="O16" s="758"/>
      <c r="P16" s="758"/>
      <c r="Q16" s="108"/>
      <c r="R16" s="110"/>
      <c r="S16" s="108"/>
      <c r="V16" s="90"/>
      <c r="W16" s="90"/>
      <c r="X16" s="90"/>
    </row>
    <row r="17" spans="1:24" s="89" customFormat="1" ht="12.75">
      <c r="A17" s="412" t="s">
        <v>137</v>
      </c>
      <c r="B17" s="77"/>
      <c r="C17" s="77"/>
      <c r="D17" s="77"/>
      <c r="E17" s="77"/>
      <c r="F17" s="406"/>
      <c r="G17" s="413" t="s">
        <v>138</v>
      </c>
      <c r="H17" s="406"/>
      <c r="I17" s="113"/>
      <c r="J17" s="667">
        <v>2427.42</v>
      </c>
      <c r="K17" s="668"/>
      <c r="L17" s="668"/>
      <c r="M17" s="114"/>
      <c r="N17" s="112"/>
      <c r="O17" s="112"/>
      <c r="P17" s="112" t="s">
        <v>24</v>
      </c>
      <c r="Q17" s="667">
        <v>2956.69</v>
      </c>
      <c r="R17" s="668"/>
      <c r="S17" s="668"/>
      <c r="T17" s="115"/>
      <c r="V17" s="90"/>
      <c r="W17" s="90"/>
      <c r="X17" s="90"/>
    </row>
    <row r="18" spans="1:24" s="89" customFormat="1" ht="13.5" thickBot="1">
      <c r="R18" s="102"/>
      <c r="V18" s="90"/>
      <c r="W18" s="90"/>
      <c r="X18" s="90"/>
    </row>
    <row r="19" spans="1:24" s="98" customFormat="1" ht="18" customHeight="1" thickTop="1">
      <c r="A19" s="783" t="s">
        <v>16</v>
      </c>
      <c r="B19" s="786" t="s">
        <v>5</v>
      </c>
      <c r="C19" s="789" t="s">
        <v>6</v>
      </c>
      <c r="D19" s="780" t="s">
        <v>8</v>
      </c>
      <c r="E19" s="780" t="s">
        <v>9</v>
      </c>
      <c r="F19" s="759" t="s">
        <v>17</v>
      </c>
      <c r="G19" s="760"/>
      <c r="H19" s="760"/>
      <c r="I19" s="759" t="s">
        <v>20</v>
      </c>
      <c r="J19" s="765"/>
      <c r="K19" s="766"/>
      <c r="L19" s="773" t="s">
        <v>11</v>
      </c>
      <c r="M19" s="774"/>
      <c r="N19" s="774"/>
      <c r="O19" s="774"/>
      <c r="P19" s="774"/>
      <c r="Q19" s="774"/>
      <c r="R19" s="759" t="s">
        <v>18</v>
      </c>
      <c r="S19" s="780" t="s">
        <v>12</v>
      </c>
      <c r="T19" s="794" t="s">
        <v>13</v>
      </c>
    </row>
    <row r="20" spans="1:24" s="98" customFormat="1" ht="22.5" customHeight="1">
      <c r="A20" s="784"/>
      <c r="B20" s="787"/>
      <c r="C20" s="790"/>
      <c r="D20" s="792"/>
      <c r="E20" s="792"/>
      <c r="F20" s="761"/>
      <c r="G20" s="762"/>
      <c r="H20" s="762"/>
      <c r="I20" s="767"/>
      <c r="J20" s="768"/>
      <c r="K20" s="769"/>
      <c r="L20" s="778" t="s">
        <v>10</v>
      </c>
      <c r="M20" s="799" t="s">
        <v>8</v>
      </c>
      <c r="N20" s="801" t="s">
        <v>21</v>
      </c>
      <c r="O20" s="801" t="s">
        <v>14</v>
      </c>
      <c r="P20" s="801" t="s">
        <v>15</v>
      </c>
      <c r="Q20" s="801" t="s">
        <v>19</v>
      </c>
      <c r="R20" s="775"/>
      <c r="S20" s="781"/>
      <c r="T20" s="795"/>
    </row>
    <row r="21" spans="1:24" s="98" customFormat="1" ht="22.5" customHeight="1">
      <c r="A21" s="784"/>
      <c r="B21" s="787"/>
      <c r="C21" s="790"/>
      <c r="D21" s="792"/>
      <c r="E21" s="792"/>
      <c r="F21" s="761"/>
      <c r="G21" s="762"/>
      <c r="H21" s="762"/>
      <c r="I21" s="767"/>
      <c r="J21" s="768"/>
      <c r="K21" s="769"/>
      <c r="L21" s="797"/>
      <c r="M21" s="800"/>
      <c r="N21" s="781"/>
      <c r="O21" s="781"/>
      <c r="P21" s="802"/>
      <c r="Q21" s="804"/>
      <c r="R21" s="775"/>
      <c r="S21" s="781"/>
      <c r="T21" s="795"/>
    </row>
    <row r="22" spans="1:24" s="98" customFormat="1" ht="22.5" customHeight="1">
      <c r="A22" s="784"/>
      <c r="B22" s="787"/>
      <c r="C22" s="790"/>
      <c r="D22" s="792"/>
      <c r="E22" s="792"/>
      <c r="F22" s="761"/>
      <c r="G22" s="762"/>
      <c r="H22" s="762"/>
      <c r="I22" s="767"/>
      <c r="J22" s="768"/>
      <c r="K22" s="769"/>
      <c r="L22" s="797"/>
      <c r="M22" s="800"/>
      <c r="N22" s="781"/>
      <c r="O22" s="781"/>
      <c r="P22" s="802"/>
      <c r="Q22" s="804"/>
      <c r="R22" s="775"/>
      <c r="S22" s="781"/>
      <c r="T22" s="795"/>
    </row>
    <row r="23" spans="1:24" s="98" customFormat="1" ht="22.5" customHeight="1">
      <c r="A23" s="785"/>
      <c r="B23" s="788"/>
      <c r="C23" s="791"/>
      <c r="D23" s="793"/>
      <c r="E23" s="793"/>
      <c r="F23" s="763"/>
      <c r="G23" s="764"/>
      <c r="H23" s="764"/>
      <c r="I23" s="770"/>
      <c r="J23" s="771"/>
      <c r="K23" s="772"/>
      <c r="L23" s="798"/>
      <c r="M23" s="800"/>
      <c r="N23" s="782"/>
      <c r="O23" s="782"/>
      <c r="P23" s="803"/>
      <c r="Q23" s="805"/>
      <c r="R23" s="776"/>
      <c r="S23" s="782"/>
      <c r="T23" s="796"/>
    </row>
    <row r="24" spans="1:24" s="44" customFormat="1" ht="22.5" customHeight="1">
      <c r="A24" s="161">
        <v>1</v>
      </c>
      <c r="B24" s="162">
        <v>2</v>
      </c>
      <c r="C24" s="163">
        <v>3</v>
      </c>
      <c r="D24" s="162">
        <v>4</v>
      </c>
      <c r="E24" s="159">
        <v>5</v>
      </c>
      <c r="F24" s="164"/>
      <c r="G24" s="162">
        <v>6</v>
      </c>
      <c r="H24" s="164"/>
      <c r="I24" s="166"/>
      <c r="J24" s="162">
        <v>7</v>
      </c>
      <c r="K24" s="167"/>
      <c r="L24" s="160">
        <v>8</v>
      </c>
      <c r="M24" s="159">
        <v>9</v>
      </c>
      <c r="N24" s="159">
        <v>10</v>
      </c>
      <c r="O24" s="159">
        <v>11</v>
      </c>
      <c r="P24" s="159">
        <v>12</v>
      </c>
      <c r="Q24" s="159">
        <v>13</v>
      </c>
      <c r="R24" s="159">
        <v>14</v>
      </c>
      <c r="S24" s="159">
        <v>15</v>
      </c>
      <c r="T24" s="168">
        <v>16</v>
      </c>
    </row>
    <row r="25" spans="1:24" s="416" customFormat="1" ht="12.75" customHeight="1">
      <c r="A25" s="533">
        <v>1</v>
      </c>
      <c r="B25" s="534" t="s">
        <v>139</v>
      </c>
      <c r="C25" s="806" t="s">
        <v>140</v>
      </c>
      <c r="D25" s="535" t="s">
        <v>30</v>
      </c>
      <c r="E25" s="486">
        <v>4</v>
      </c>
      <c r="F25" s="19"/>
      <c r="G25" s="20">
        <v>1.64</v>
      </c>
      <c r="H25" s="19"/>
      <c r="I25" s="150"/>
      <c r="J25" s="20">
        <v>2.0299999999999998</v>
      </c>
      <c r="K25" s="151"/>
      <c r="L25" s="15"/>
      <c r="M25" s="16"/>
      <c r="N25" s="17"/>
      <c r="O25" s="17"/>
      <c r="P25" s="19"/>
      <c r="Q25" s="415"/>
      <c r="R25" s="404">
        <f>G26+J26</f>
        <v>9.9830494999999999</v>
      </c>
      <c r="S25" s="808">
        <f>R25+R26</f>
        <v>44.137300699999997</v>
      </c>
      <c r="T25" s="809">
        <f>E25*S25</f>
        <v>176.54920279999999</v>
      </c>
      <c r="V25" s="152"/>
      <c r="W25" s="152"/>
      <c r="X25" s="152"/>
    </row>
    <row r="26" spans="1:24" s="416" customFormat="1" ht="24" customHeight="1">
      <c r="A26" s="536"/>
      <c r="B26" s="534"/>
      <c r="C26" s="807"/>
      <c r="D26" s="535"/>
      <c r="E26" s="486"/>
      <c r="F26" s="19"/>
      <c r="G26" s="328">
        <f>G25*$J$17/1000</f>
        <v>3.9809688000000003</v>
      </c>
      <c r="H26" s="122"/>
      <c r="I26" s="118"/>
      <c r="J26" s="328">
        <f>J25*$Q$17/1000</f>
        <v>6.0020806999999996</v>
      </c>
      <c r="K26" s="151"/>
      <c r="L26" s="417" t="s">
        <v>140</v>
      </c>
      <c r="M26" s="418" t="s">
        <v>30</v>
      </c>
      <c r="N26" s="419">
        <v>1</v>
      </c>
      <c r="O26" s="420">
        <f>E25*N26</f>
        <v>4</v>
      </c>
      <c r="P26" s="421">
        <f>3.48*8.5</f>
        <v>29.58</v>
      </c>
      <c r="Q26" s="422">
        <f>N26*P26*$N$16</f>
        <v>34.154251199999997</v>
      </c>
      <c r="R26" s="486">
        <f>SUM(Q26:Q26)</f>
        <v>34.154251199999997</v>
      </c>
      <c r="S26" s="808"/>
      <c r="T26" s="809"/>
      <c r="V26" s="152"/>
      <c r="W26" s="152"/>
      <c r="X26" s="152"/>
    </row>
    <row r="27" spans="1:24" s="416" customFormat="1" ht="12.75" customHeight="1">
      <c r="A27" s="537"/>
      <c r="B27" s="538"/>
      <c r="C27" s="539"/>
      <c r="D27" s="540"/>
      <c r="E27" s="404"/>
      <c r="F27" s="153"/>
      <c r="G27" s="154"/>
      <c r="H27" s="153"/>
      <c r="I27" s="155"/>
      <c r="J27" s="154"/>
      <c r="K27" s="156"/>
      <c r="L27" s="15"/>
      <c r="M27" s="16"/>
      <c r="N27" s="17"/>
      <c r="O27" s="17"/>
      <c r="P27" s="19"/>
      <c r="Q27" s="415"/>
      <c r="R27" s="486"/>
      <c r="S27" s="486"/>
      <c r="T27" s="157"/>
      <c r="V27" s="152"/>
      <c r="W27" s="152"/>
      <c r="X27" s="152"/>
    </row>
    <row r="28" spans="1:24" s="173" customFormat="1" ht="17.25" customHeight="1">
      <c r="A28" s="200">
        <f>+A25+1</f>
        <v>2</v>
      </c>
      <c r="B28" s="402" t="s">
        <v>114</v>
      </c>
      <c r="C28" s="810" t="s">
        <v>141</v>
      </c>
      <c r="D28" s="367" t="s">
        <v>93</v>
      </c>
      <c r="E28" s="400">
        <f>0.4*0.4*1.5*4/1000</f>
        <v>9.6000000000000013E-4</v>
      </c>
      <c r="F28" s="357"/>
      <c r="G28" s="358">
        <v>3.74</v>
      </c>
      <c r="H28" s="357"/>
      <c r="I28" s="359"/>
      <c r="J28" s="358">
        <v>118.26</v>
      </c>
      <c r="K28" s="360"/>
      <c r="L28" s="178"/>
      <c r="M28" s="179"/>
      <c r="N28" s="180"/>
      <c r="O28" s="180"/>
      <c r="P28" s="181"/>
      <c r="Q28" s="182"/>
      <c r="R28" s="183">
        <f>G29+J29</f>
        <v>358.7367102</v>
      </c>
      <c r="S28" s="482">
        <f>R28+R29</f>
        <v>358.7367102</v>
      </c>
      <c r="T28" s="481">
        <f>E28*S28</f>
        <v>0.34438724179200003</v>
      </c>
    </row>
    <row r="29" spans="1:24" s="173" customFormat="1" ht="17.25" customHeight="1">
      <c r="A29" s="205"/>
      <c r="B29" s="325"/>
      <c r="C29" s="698"/>
      <c r="D29" s="326"/>
      <c r="E29" s="476"/>
      <c r="F29" s="184"/>
      <c r="G29" s="366">
        <f>G28*$J$17/1000</f>
        <v>9.0785508000000004</v>
      </c>
      <c r="H29" s="19"/>
      <c r="I29" s="150"/>
      <c r="J29" s="366">
        <f>J28*$Q$17/1000</f>
        <v>349.65815939999999</v>
      </c>
      <c r="K29" s="186"/>
      <c r="L29" s="187"/>
      <c r="M29" s="188"/>
      <c r="N29" s="189"/>
      <c r="O29" s="189"/>
      <c r="P29" s="184"/>
      <c r="Q29" s="190"/>
      <c r="R29" s="476"/>
      <c r="S29" s="476"/>
      <c r="T29" s="191"/>
    </row>
    <row r="30" spans="1:24" s="173" customFormat="1" ht="17.25" customHeight="1">
      <c r="A30" s="205"/>
      <c r="C30" s="698"/>
      <c r="D30" s="326"/>
      <c r="E30" s="476"/>
      <c r="F30" s="184"/>
      <c r="G30" s="192"/>
      <c r="H30" s="184"/>
      <c r="I30" s="185"/>
      <c r="J30" s="192"/>
      <c r="K30" s="186"/>
      <c r="L30" s="187"/>
      <c r="M30" s="188"/>
      <c r="N30" s="189"/>
      <c r="O30" s="189"/>
      <c r="P30" s="184"/>
      <c r="Q30" s="190"/>
      <c r="R30" s="476"/>
      <c r="S30" s="476"/>
      <c r="T30" s="191"/>
    </row>
    <row r="31" spans="1:24" s="173" customFormat="1" ht="17.25" customHeight="1">
      <c r="A31" s="205"/>
      <c r="C31" s="698"/>
      <c r="D31" s="326"/>
      <c r="E31" s="476"/>
      <c r="F31" s="184"/>
      <c r="G31" s="192"/>
      <c r="H31" s="184"/>
      <c r="I31" s="185"/>
      <c r="J31" s="192"/>
      <c r="K31" s="186"/>
      <c r="L31" s="187"/>
      <c r="M31" s="188"/>
      <c r="N31" s="189"/>
      <c r="O31" s="189"/>
      <c r="P31" s="184"/>
      <c r="Q31" s="190"/>
      <c r="R31" s="476"/>
      <c r="S31" s="476"/>
      <c r="T31" s="191"/>
    </row>
    <row r="32" spans="1:24" s="173" customFormat="1" ht="17.25" customHeight="1">
      <c r="A32" s="209"/>
      <c r="B32" s="210"/>
      <c r="C32" s="211"/>
      <c r="D32" s="212"/>
      <c r="E32" s="213"/>
      <c r="F32" s="193"/>
      <c r="G32" s="194"/>
      <c r="H32" s="193"/>
      <c r="I32" s="195"/>
      <c r="J32" s="194"/>
      <c r="K32" s="196"/>
      <c r="L32" s="187"/>
      <c r="M32" s="188"/>
      <c r="N32" s="189"/>
      <c r="O32" s="189"/>
      <c r="P32" s="184"/>
      <c r="Q32" s="190"/>
      <c r="R32" s="476"/>
      <c r="S32" s="476"/>
      <c r="T32" s="191"/>
    </row>
    <row r="33" spans="1:24" s="173" customFormat="1" ht="24">
      <c r="A33" s="200">
        <f>A28+1</f>
        <v>3</v>
      </c>
      <c r="B33" s="402" t="s">
        <v>123</v>
      </c>
      <c r="C33" s="811" t="s">
        <v>142</v>
      </c>
      <c r="D33" s="367" t="s">
        <v>103</v>
      </c>
      <c r="E33" s="400">
        <f>6/100</f>
        <v>0.06</v>
      </c>
      <c r="F33" s="357"/>
      <c r="G33" s="358">
        <v>38.4</v>
      </c>
      <c r="H33" s="357"/>
      <c r="I33" s="359"/>
      <c r="J33" s="358">
        <v>0.03</v>
      </c>
      <c r="K33" s="360"/>
      <c r="L33" s="423"/>
      <c r="M33" s="362"/>
      <c r="N33" s="363"/>
      <c r="O33" s="364"/>
      <c r="P33" s="357"/>
      <c r="Q33" s="365"/>
      <c r="R33" s="183">
        <f>G34+J34</f>
        <v>93.301628700000009</v>
      </c>
      <c r="S33" s="749">
        <f>R33+R34</f>
        <v>123.01066533000001</v>
      </c>
      <c r="T33" s="750">
        <f>E33*S33</f>
        <v>7.3806399198000001</v>
      </c>
    </row>
    <row r="34" spans="1:24" s="173" customFormat="1" ht="12">
      <c r="A34" s="205"/>
      <c r="B34" s="325"/>
      <c r="C34" s="812"/>
      <c r="D34" s="326"/>
      <c r="E34" s="476"/>
      <c r="F34" s="184"/>
      <c r="G34" s="329">
        <f>G33*$J$17/1000</f>
        <v>93.212928000000005</v>
      </c>
      <c r="H34" s="75"/>
      <c r="I34" s="58"/>
      <c r="J34" s="329">
        <f>J33*$Q$17/1000</f>
        <v>8.8700699999999993E-2</v>
      </c>
      <c r="K34" s="186"/>
      <c r="L34" s="424"/>
      <c r="M34" s="216"/>
      <c r="N34" s="217"/>
      <c r="O34" s="217"/>
      <c r="P34" s="218"/>
      <c r="Q34" s="219"/>
      <c r="R34" s="749">
        <f>SUM(Q34:Q35)</f>
        <v>29.70903663</v>
      </c>
      <c r="S34" s="730"/>
      <c r="T34" s="739"/>
    </row>
    <row r="35" spans="1:24" s="173" customFormat="1" ht="12">
      <c r="A35" s="209"/>
      <c r="B35" s="210"/>
      <c r="C35" s="813"/>
      <c r="D35" s="212"/>
      <c r="E35" s="213"/>
      <c r="F35" s="193"/>
      <c r="G35" s="194"/>
      <c r="H35" s="193"/>
      <c r="I35" s="195"/>
      <c r="J35" s="194"/>
      <c r="K35" s="196"/>
      <c r="L35" s="425" t="s">
        <v>143</v>
      </c>
      <c r="M35" s="221" t="s">
        <v>100</v>
      </c>
      <c r="N35" s="222">
        <f>24.4+0.2+2.7</f>
        <v>27.299999999999997</v>
      </c>
      <c r="O35" s="222">
        <f>E33*N35</f>
        <v>1.6379999999999997</v>
      </c>
      <c r="P35" s="223">
        <v>0.9</v>
      </c>
      <c r="Q35" s="224">
        <f>N35*P35*$N$15</f>
        <v>29.70903663</v>
      </c>
      <c r="R35" s="730"/>
      <c r="S35" s="730"/>
      <c r="T35" s="739"/>
    </row>
    <row r="36" spans="1:24" s="45" customFormat="1" ht="11.25" customHeight="1">
      <c r="A36" s="426">
        <f>A33+1</f>
        <v>4</v>
      </c>
      <c r="B36" s="524" t="s">
        <v>144</v>
      </c>
      <c r="C36" s="814" t="s">
        <v>145</v>
      </c>
      <c r="D36" s="407" t="s">
        <v>96</v>
      </c>
      <c r="E36" s="483">
        <v>0.85</v>
      </c>
      <c r="F36" s="336"/>
      <c r="G36" s="337">
        <v>0.78</v>
      </c>
      <c r="H36" s="336"/>
      <c r="I36" s="345"/>
      <c r="J36" s="337">
        <v>0.08</v>
      </c>
      <c r="K36" s="346"/>
      <c r="L36" s="427"/>
      <c r="M36" s="339"/>
      <c r="N36" s="340"/>
      <c r="O36" s="340"/>
      <c r="P36" s="336"/>
      <c r="Q36" s="341"/>
      <c r="R36" s="24">
        <f>G37+J37</f>
        <v>2.1299228000000001</v>
      </c>
      <c r="S36" s="714">
        <f>R36+R37</f>
        <v>38.404692800000007</v>
      </c>
      <c r="T36" s="716">
        <f>E36*S36</f>
        <v>32.643988880000002</v>
      </c>
      <c r="V36" s="46"/>
      <c r="W36" s="46"/>
      <c r="X36" s="46"/>
    </row>
    <row r="37" spans="1:24" s="45" customFormat="1" ht="24" customHeight="1">
      <c r="A37" s="428"/>
      <c r="B37" s="509" t="s">
        <v>146</v>
      </c>
      <c r="C37" s="806"/>
      <c r="D37" s="408"/>
      <c r="E37" s="484"/>
      <c r="F37" s="25"/>
      <c r="G37" s="366">
        <f>G36*$J$17/1000</f>
        <v>1.8933876000000001</v>
      </c>
      <c r="H37" s="19"/>
      <c r="I37" s="150"/>
      <c r="J37" s="366">
        <f>J36*$Q$17/1000</f>
        <v>0.2365352</v>
      </c>
      <c r="K37" s="27"/>
      <c r="L37" s="429" t="s">
        <v>147</v>
      </c>
      <c r="M37" s="430" t="s">
        <v>96</v>
      </c>
      <c r="N37" s="56">
        <v>1</v>
      </c>
      <c r="O37" s="57">
        <f>E36*N37</f>
        <v>0.85</v>
      </c>
      <c r="P37" s="55">
        <v>30</v>
      </c>
      <c r="Q37" s="422">
        <f>N37*P37*$N$15</f>
        <v>36.274770000000004</v>
      </c>
      <c r="R37" s="484">
        <f>SUM(Q37:Q37)</f>
        <v>36.274770000000004</v>
      </c>
      <c r="S37" s="718"/>
      <c r="T37" s="815"/>
      <c r="V37" s="46"/>
      <c r="W37" s="46"/>
      <c r="X37" s="46"/>
    </row>
    <row r="38" spans="1:24" s="45" customFormat="1" ht="12.75">
      <c r="A38" s="431"/>
      <c r="B38" s="541"/>
      <c r="C38" s="432"/>
      <c r="D38" s="409"/>
      <c r="E38" s="323"/>
      <c r="F38" s="35"/>
      <c r="G38" s="36"/>
      <c r="H38" s="35"/>
      <c r="I38" s="37"/>
      <c r="J38" s="36"/>
      <c r="K38" s="38"/>
      <c r="L38" s="433"/>
      <c r="M38" s="40"/>
      <c r="N38" s="41"/>
      <c r="O38" s="41"/>
      <c r="P38" s="35"/>
      <c r="Q38" s="42"/>
      <c r="R38" s="323"/>
      <c r="S38" s="323"/>
      <c r="T38" s="43"/>
      <c r="V38" s="46"/>
      <c r="W38" s="46"/>
      <c r="X38" s="46"/>
    </row>
    <row r="39" spans="1:24" s="45" customFormat="1" ht="12">
      <c r="A39" s="542">
        <f>A36+1</f>
        <v>5</v>
      </c>
      <c r="B39" s="816" t="s">
        <v>148</v>
      </c>
      <c r="C39" s="806" t="s">
        <v>149</v>
      </c>
      <c r="D39" s="408" t="s">
        <v>30</v>
      </c>
      <c r="E39" s="484">
        <v>4</v>
      </c>
      <c r="F39" s="25"/>
      <c r="G39" s="30">
        <v>0.64</v>
      </c>
      <c r="H39" s="25"/>
      <c r="I39" s="26"/>
      <c r="J39" s="30"/>
      <c r="K39" s="27"/>
      <c r="L39" s="434"/>
      <c r="M39" s="435"/>
      <c r="N39" s="47"/>
      <c r="O39" s="47"/>
      <c r="P39" s="25"/>
      <c r="Q39" s="48"/>
      <c r="R39" s="323">
        <f>G40+J40</f>
        <v>1.5535488</v>
      </c>
      <c r="S39" s="718">
        <f>R39+R40</f>
        <v>4.38298086</v>
      </c>
      <c r="T39" s="815">
        <f>E39*S39</f>
        <v>17.53192344</v>
      </c>
    </row>
    <row r="40" spans="1:24" s="45" customFormat="1" ht="12">
      <c r="A40" s="428"/>
      <c r="B40" s="816"/>
      <c r="C40" s="806"/>
      <c r="D40" s="408"/>
      <c r="E40" s="484"/>
      <c r="F40" s="25"/>
      <c r="G40" s="329">
        <f>G39*$J$17/1000</f>
        <v>1.5535488</v>
      </c>
      <c r="H40" s="75"/>
      <c r="I40" s="58"/>
      <c r="J40" s="329">
        <f>J39*$Q$17/1000</f>
        <v>0</v>
      </c>
      <c r="K40" s="27"/>
      <c r="L40" s="817" t="s">
        <v>150</v>
      </c>
      <c r="M40" s="436" t="s">
        <v>29</v>
      </c>
      <c r="N40" s="28">
        <v>1.5</v>
      </c>
      <c r="O40" s="49">
        <f>E39*N40</f>
        <v>6</v>
      </c>
      <c r="P40" s="437">
        <v>1.56</v>
      </c>
      <c r="Q40" s="148">
        <f>N40*P40*$N$15</f>
        <v>2.8294320600000002</v>
      </c>
      <c r="R40" s="484">
        <f>SUM(Q40:Q40)</f>
        <v>2.8294320600000002</v>
      </c>
      <c r="S40" s="718"/>
      <c r="T40" s="815"/>
    </row>
    <row r="41" spans="1:24" s="45" customFormat="1" ht="12">
      <c r="A41" s="428"/>
      <c r="C41" s="806"/>
      <c r="D41" s="408"/>
      <c r="E41" s="484"/>
      <c r="F41" s="25"/>
      <c r="G41" s="30"/>
      <c r="H41" s="25"/>
      <c r="I41" s="26"/>
      <c r="J41" s="30"/>
      <c r="K41" s="27"/>
      <c r="L41" s="818"/>
      <c r="M41" s="438"/>
      <c r="N41" s="32"/>
      <c r="O41" s="32"/>
      <c r="P41" s="33"/>
      <c r="Q41" s="34"/>
      <c r="R41" s="484"/>
      <c r="S41" s="484"/>
      <c r="T41" s="31"/>
    </row>
    <row r="42" spans="1:24" s="45" customFormat="1" ht="12.75">
      <c r="A42" s="431"/>
      <c r="B42" s="541"/>
      <c r="C42" s="432"/>
      <c r="D42" s="409"/>
      <c r="E42" s="323"/>
      <c r="F42" s="35"/>
      <c r="G42" s="36"/>
      <c r="H42" s="35"/>
      <c r="I42" s="37"/>
      <c r="J42" s="36"/>
      <c r="K42" s="38"/>
      <c r="L42" s="434"/>
      <c r="M42" s="435"/>
      <c r="N42" s="47"/>
      <c r="O42" s="47"/>
      <c r="P42" s="25"/>
      <c r="Q42" s="48"/>
      <c r="R42" s="484"/>
      <c r="S42" s="484"/>
      <c r="T42" s="31"/>
    </row>
    <row r="43" spans="1:24" s="66" customFormat="1" ht="12">
      <c r="A43" s="399">
        <f>+A39+1</f>
        <v>6</v>
      </c>
      <c r="B43" s="816" t="s">
        <v>151</v>
      </c>
      <c r="C43" s="821" t="s">
        <v>153</v>
      </c>
      <c r="D43" s="330" t="s">
        <v>30</v>
      </c>
      <c r="E43" s="489">
        <v>4</v>
      </c>
      <c r="F43" s="331"/>
      <c r="G43" s="439">
        <f>57.6/100</f>
        <v>0.57600000000000007</v>
      </c>
      <c r="H43" s="25"/>
      <c r="I43" s="26"/>
      <c r="J43" s="439">
        <f>58.4/100</f>
        <v>0.58399999999999996</v>
      </c>
      <c r="K43" s="343"/>
      <c r="L43" s="440"/>
      <c r="M43" s="333"/>
      <c r="N43" s="334"/>
      <c r="O43" s="335"/>
      <c r="P43" s="331"/>
      <c r="Q43" s="344"/>
      <c r="R43" s="125">
        <f>G44+J44</f>
        <v>3.1249008800000002</v>
      </c>
      <c r="S43" s="744">
        <f>R43+R44</f>
        <v>33.353875880000004</v>
      </c>
      <c r="T43" s="746">
        <f>E43*S43</f>
        <v>133.41550352000002</v>
      </c>
      <c r="V43" s="67"/>
      <c r="W43" s="67"/>
      <c r="X43" s="67"/>
    </row>
    <row r="44" spans="1:24" s="66" customFormat="1" ht="12">
      <c r="A44" s="149"/>
      <c r="B44" s="816"/>
      <c r="C44" s="822"/>
      <c r="D44" s="124"/>
      <c r="E44" s="490"/>
      <c r="F44" s="75"/>
      <c r="G44" s="329">
        <f>G43*$J$17/1000</f>
        <v>1.3981939200000002</v>
      </c>
      <c r="H44" s="75"/>
      <c r="I44" s="58"/>
      <c r="J44" s="329">
        <f>J43*$Q$17/1000</f>
        <v>1.72670696</v>
      </c>
      <c r="K44" s="60"/>
      <c r="L44" s="819" t="s">
        <v>152</v>
      </c>
      <c r="M44" s="127" t="s">
        <v>30</v>
      </c>
      <c r="N44" s="128">
        <v>1</v>
      </c>
      <c r="O44" s="128">
        <f>E43*N44</f>
        <v>4</v>
      </c>
      <c r="P44" s="130">
        <v>25</v>
      </c>
      <c r="Q44" s="148">
        <f>N44*P44*$N$15</f>
        <v>30.228975000000002</v>
      </c>
      <c r="R44" s="490">
        <f>SUM(Q44:Q44)</f>
        <v>30.228975000000002</v>
      </c>
      <c r="S44" s="745"/>
      <c r="T44" s="747"/>
      <c r="V44" s="67"/>
      <c r="W44" s="67"/>
      <c r="X44" s="67"/>
    </row>
    <row r="45" spans="1:24" s="66" customFormat="1" ht="89.25" customHeight="1">
      <c r="A45" s="149"/>
      <c r="C45" s="822"/>
      <c r="D45" s="124"/>
      <c r="E45" s="490"/>
      <c r="F45" s="75"/>
      <c r="G45" s="59"/>
      <c r="H45" s="75"/>
      <c r="I45" s="58"/>
      <c r="J45" s="59"/>
      <c r="K45" s="60"/>
      <c r="L45" s="820"/>
      <c r="M45" s="131"/>
      <c r="N45" s="132"/>
      <c r="O45" s="140"/>
      <c r="P45" s="133"/>
      <c r="Q45" s="134"/>
      <c r="R45" s="490"/>
      <c r="S45" s="490"/>
      <c r="T45" s="69"/>
      <c r="V45" s="67"/>
      <c r="W45" s="67"/>
      <c r="X45" s="67"/>
    </row>
    <row r="46" spans="1:24" s="66" customFormat="1" ht="12.75">
      <c r="A46" s="78"/>
      <c r="B46" s="79"/>
      <c r="C46" s="441"/>
      <c r="D46" s="81"/>
      <c r="E46" s="65"/>
      <c r="F46" s="63"/>
      <c r="G46" s="70"/>
      <c r="H46" s="63"/>
      <c r="I46" s="71"/>
      <c r="J46" s="70"/>
      <c r="K46" s="72"/>
      <c r="L46" s="442"/>
      <c r="M46" s="74"/>
      <c r="N46" s="135"/>
      <c r="O46" s="137"/>
      <c r="P46" s="75"/>
      <c r="Q46" s="68"/>
      <c r="R46" s="490"/>
      <c r="S46" s="490"/>
      <c r="T46" s="69"/>
      <c r="V46" s="67"/>
      <c r="W46" s="67"/>
      <c r="X46" s="67"/>
    </row>
    <row r="47" spans="1:24" s="45" customFormat="1" ht="12">
      <c r="A47" s="426">
        <f>A43+1</f>
        <v>7</v>
      </c>
      <c r="B47" s="816" t="s">
        <v>113</v>
      </c>
      <c r="C47" s="814" t="s">
        <v>154</v>
      </c>
      <c r="D47" s="407" t="s">
        <v>25</v>
      </c>
      <c r="E47" s="483">
        <f>69/100</f>
        <v>0.69</v>
      </c>
      <c r="F47" s="336"/>
      <c r="G47" s="30">
        <v>6.24</v>
      </c>
      <c r="H47" s="25"/>
      <c r="I47" s="26"/>
      <c r="J47" s="30">
        <v>0.27</v>
      </c>
      <c r="K47" s="346"/>
      <c r="L47" s="427"/>
      <c r="M47" s="339"/>
      <c r="N47" s="340"/>
      <c r="O47" s="340"/>
      <c r="P47" s="336"/>
      <c r="Q47" s="341"/>
      <c r="R47" s="24">
        <f>G48+J48</f>
        <v>15.945407100000001</v>
      </c>
      <c r="S47" s="714">
        <f>R47+R48</f>
        <v>19.64543364</v>
      </c>
      <c r="T47" s="716">
        <f>E47*S47</f>
        <v>13.555349211599999</v>
      </c>
    </row>
    <row r="48" spans="1:24" s="45" customFormat="1" ht="69.75" customHeight="1">
      <c r="A48" s="428"/>
      <c r="B48" s="816"/>
      <c r="C48" s="806"/>
      <c r="D48" s="408"/>
      <c r="E48" s="484"/>
      <c r="F48" s="25"/>
      <c r="G48" s="329">
        <f>G47*$J$17/1000</f>
        <v>15.1471008</v>
      </c>
      <c r="H48" s="75"/>
      <c r="I48" s="58"/>
      <c r="J48" s="329">
        <f>J47*$Q$17/1000</f>
        <v>0.79830630000000002</v>
      </c>
      <c r="K48" s="27"/>
      <c r="L48" s="498" t="s">
        <v>155</v>
      </c>
      <c r="M48" s="387" t="s">
        <v>29</v>
      </c>
      <c r="N48" s="388">
        <v>102</v>
      </c>
      <c r="O48" s="56">
        <f>E47*N48</f>
        <v>70.38</v>
      </c>
      <c r="P48" s="29">
        <v>0.03</v>
      </c>
      <c r="Q48" s="148">
        <f>N48*P48*$N$15</f>
        <v>3.7000265400000005</v>
      </c>
      <c r="R48" s="484">
        <f>SUM(Q48:Q48)</f>
        <v>3.7000265400000005</v>
      </c>
      <c r="S48" s="718"/>
      <c r="T48" s="815"/>
    </row>
    <row r="49" spans="1:24" s="45" customFormat="1" ht="28.5" customHeight="1">
      <c r="A49" s="431"/>
      <c r="B49" s="443"/>
      <c r="C49" s="432"/>
      <c r="D49" s="409"/>
      <c r="E49" s="323"/>
      <c r="F49" s="35"/>
      <c r="G49" s="36"/>
      <c r="H49" s="35"/>
      <c r="I49" s="37"/>
      <c r="J49" s="36"/>
      <c r="K49" s="38"/>
      <c r="L49" s="433"/>
      <c r="M49" s="40"/>
      <c r="N49" s="41"/>
      <c r="O49" s="41"/>
      <c r="P49" s="35"/>
      <c r="Q49" s="42"/>
      <c r="R49" s="323"/>
      <c r="S49" s="323"/>
      <c r="T49" s="43"/>
    </row>
    <row r="50" spans="1:24" s="458" customFormat="1" ht="12.75" customHeight="1">
      <c r="A50" s="446"/>
      <c r="B50" s="447"/>
      <c r="C50" s="448" t="s">
        <v>26</v>
      </c>
      <c r="D50" s="449"/>
      <c r="E50" s="450"/>
      <c r="F50" s="451"/>
      <c r="G50" s="452"/>
      <c r="H50" s="451"/>
      <c r="I50" s="451"/>
      <c r="J50" s="452"/>
      <c r="K50" s="451"/>
      <c r="L50" s="453"/>
      <c r="M50" s="454"/>
      <c r="N50" s="455"/>
      <c r="O50" s="456"/>
      <c r="P50" s="451"/>
      <c r="Q50" s="452"/>
      <c r="R50" s="456"/>
      <c r="S50" s="456"/>
      <c r="T50" s="457">
        <f>SUM(T19:T49)</f>
        <v>397.420995013192</v>
      </c>
      <c r="U50" s="444"/>
      <c r="V50" s="445"/>
      <c r="W50" s="445"/>
      <c r="X50" s="445"/>
    </row>
    <row r="51" spans="1:24" ht="12.75" customHeight="1">
      <c r="A51" s="459"/>
      <c r="C51" s="460" t="s">
        <v>27</v>
      </c>
      <c r="D51" s="463">
        <v>0.13300000000000001</v>
      </c>
      <c r="E51" s="461"/>
      <c r="T51" s="462">
        <f>D51*(T50)</f>
        <v>52.856992336754537</v>
      </c>
    </row>
    <row r="52" spans="1:24" ht="12.75" customHeight="1">
      <c r="A52" s="459"/>
      <c r="C52" s="460" t="s">
        <v>26</v>
      </c>
      <c r="E52" s="461"/>
      <c r="T52" s="462">
        <f>T50+T51</f>
        <v>450.27798734994656</v>
      </c>
    </row>
    <row r="53" spans="1:24" ht="12.75" customHeight="1">
      <c r="A53" s="459"/>
      <c r="C53" s="460" t="s">
        <v>28</v>
      </c>
      <c r="D53" s="463">
        <v>0.11</v>
      </c>
      <c r="E53" s="461"/>
      <c r="T53" s="462">
        <f>D53*T52</f>
        <v>49.530578608494125</v>
      </c>
    </row>
    <row r="54" spans="1:24" ht="12.75" customHeight="1" thickBot="1">
      <c r="A54" s="459"/>
      <c r="C54" s="460" t="s">
        <v>26</v>
      </c>
      <c r="E54" s="461"/>
      <c r="T54" s="462">
        <f>T52+T53</f>
        <v>499.80856595844068</v>
      </c>
    </row>
    <row r="55" spans="1:24" ht="12.75" customHeight="1" thickTop="1" thickBot="1">
      <c r="A55" s="464"/>
      <c r="B55" s="465"/>
      <c r="C55" s="466" t="s">
        <v>31</v>
      </c>
      <c r="D55" s="465"/>
      <c r="E55" s="467"/>
      <c r="F55" s="468"/>
      <c r="G55" s="469"/>
      <c r="H55" s="468"/>
      <c r="I55" s="468"/>
      <c r="J55" s="469"/>
      <c r="K55" s="468"/>
      <c r="L55" s="470"/>
      <c r="M55" s="471"/>
      <c r="N55" s="468"/>
      <c r="O55" s="469"/>
      <c r="P55" s="468"/>
      <c r="Q55" s="469"/>
      <c r="R55" s="469"/>
      <c r="S55" s="469"/>
      <c r="T55" s="472">
        <f>T54</f>
        <v>499.80856595844068</v>
      </c>
    </row>
    <row r="56" spans="1:24" ht="15.75" thickTop="1"/>
    <row r="57" spans="1:24">
      <c r="L57" s="327" t="s">
        <v>32</v>
      </c>
      <c r="M57" s="188"/>
      <c r="N57" s="189"/>
      <c r="O57" s="232"/>
      <c r="P57" s="474"/>
      <c r="Q57" s="192"/>
    </row>
    <row r="2892" spans="5:7">
      <c r="E2892" s="143">
        <v>50</v>
      </c>
      <c r="G2892" s="119">
        <f>E2892*F2892</f>
        <v>0</v>
      </c>
    </row>
    <row r="2900" spans="7:7">
      <c r="G2900" s="119">
        <f>E2900*F2900</f>
        <v>0</v>
      </c>
    </row>
    <row r="2904" spans="7:7">
      <c r="G2904" s="119">
        <f>SUM(G2812:G2903)</f>
        <v>0</v>
      </c>
    </row>
  </sheetData>
  <mergeCells count="51">
    <mergeCell ref="L44:L45"/>
    <mergeCell ref="B47:B48"/>
    <mergeCell ref="C47:C48"/>
    <mergeCell ref="S47:S48"/>
    <mergeCell ref="T47:T48"/>
    <mergeCell ref="B43:B44"/>
    <mergeCell ref="C43:C45"/>
    <mergeCell ref="S43:S44"/>
    <mergeCell ref="T43:T44"/>
    <mergeCell ref="C36:C37"/>
    <mergeCell ref="S36:S37"/>
    <mergeCell ref="T36:T37"/>
    <mergeCell ref="B39:B40"/>
    <mergeCell ref="C39:C41"/>
    <mergeCell ref="S39:S40"/>
    <mergeCell ref="T39:T40"/>
    <mergeCell ref="L40:L41"/>
    <mergeCell ref="C25:C26"/>
    <mergeCell ref="S25:S26"/>
    <mergeCell ref="T25:T26"/>
    <mergeCell ref="C28:C31"/>
    <mergeCell ref="C33:C35"/>
    <mergeCell ref="S33:S35"/>
    <mergeCell ref="T33:T35"/>
    <mergeCell ref="R34:R35"/>
    <mergeCell ref="T19:T23"/>
    <mergeCell ref="L20:L23"/>
    <mergeCell ref="M20:M23"/>
    <mergeCell ref="N20:N23"/>
    <mergeCell ref="O20:O23"/>
    <mergeCell ref="P20:P23"/>
    <mergeCell ref="Q20:Q23"/>
    <mergeCell ref="A19:A23"/>
    <mergeCell ref="B19:B23"/>
    <mergeCell ref="C19:C23"/>
    <mergeCell ref="D19:D23"/>
    <mergeCell ref="E19:E23"/>
    <mergeCell ref="F19:H23"/>
    <mergeCell ref="I19:K23"/>
    <mergeCell ref="L19:Q19"/>
    <mergeCell ref="R19:R23"/>
    <mergeCell ref="E9:R9"/>
    <mergeCell ref="E10:R10"/>
    <mergeCell ref="J17:L17"/>
    <mergeCell ref="Q17:S17"/>
    <mergeCell ref="S19:S23"/>
    <mergeCell ref="A13:B13"/>
    <mergeCell ref="P13:R13"/>
    <mergeCell ref="E14:G14"/>
    <mergeCell ref="D15:F15"/>
    <mergeCell ref="N16:P16"/>
  </mergeCells>
  <pageMargins left="0.7" right="0.7" top="0.75" bottom="0.75" header="0.3" footer="0.3"/>
  <pageSetup scale="86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46"/>
  <sheetViews>
    <sheetView tabSelected="1" workbookViewId="0">
      <selection activeCell="A6" sqref="A6:S6"/>
    </sheetView>
  </sheetViews>
  <sheetFormatPr defaultRowHeight="15"/>
  <cols>
    <col min="1" max="1" width="3.85546875" style="320" customWidth="1"/>
    <col min="2" max="2" width="7.42578125" style="285" customWidth="1"/>
    <col min="3" max="3" width="22.42578125" style="321" customWidth="1"/>
    <col min="4" max="4" width="6.7109375" style="281" customWidth="1"/>
    <col min="5" max="5" width="6.7109375" style="309" customWidth="1"/>
    <col min="6" max="6" width="0.7109375" style="282" hidden="1" customWidth="1"/>
    <col min="7" max="7" width="5.85546875" style="283" hidden="1" customWidth="1"/>
    <col min="8" max="9" width="0.7109375" style="282" hidden="1" customWidth="1"/>
    <col min="10" max="10" width="5.85546875" style="283" hidden="1" customWidth="1"/>
    <col min="11" max="11" width="0.7109375" style="282" hidden="1" customWidth="1"/>
    <col min="12" max="12" width="21" style="286" hidden="1" customWidth="1"/>
    <col min="13" max="13" width="6.5703125" style="287" hidden="1" customWidth="1"/>
    <col min="14" max="14" width="6.5703125" style="291" hidden="1" customWidth="1"/>
    <col min="15" max="15" width="7.5703125" style="309" hidden="1" customWidth="1"/>
    <col min="16" max="16" width="6.5703125" style="282" hidden="1" customWidth="1"/>
    <col min="17" max="17" width="6.5703125" style="283" hidden="1" customWidth="1"/>
    <col min="18" max="19" width="6.5703125" style="309" hidden="1" customWidth="1"/>
    <col min="20" max="20" width="8.5703125" style="322" hidden="1" customWidth="1"/>
    <col min="21" max="21" width="0" style="285" hidden="1" customWidth="1"/>
    <col min="22" max="22" width="6.5703125" style="309" customWidth="1"/>
    <col min="23" max="23" width="8.5703125" style="322" customWidth="1"/>
    <col min="24" max="24" width="9.140625" style="292"/>
    <col min="25" max="256" width="9.140625" style="285"/>
    <col min="257" max="257" width="3.85546875" style="285" customWidth="1"/>
    <col min="258" max="258" width="7.42578125" style="285" customWidth="1"/>
    <col min="259" max="259" width="22.42578125" style="285" customWidth="1"/>
    <col min="260" max="261" width="6.7109375" style="285" customWidth="1"/>
    <col min="262" max="262" width="0.7109375" style="285" customWidth="1"/>
    <col min="263" max="263" width="5.85546875" style="285" customWidth="1"/>
    <col min="264" max="265" width="0.7109375" style="285" customWidth="1"/>
    <col min="266" max="266" width="5.85546875" style="285" customWidth="1"/>
    <col min="267" max="267" width="0.7109375" style="285" customWidth="1"/>
    <col min="268" max="268" width="21" style="285" customWidth="1"/>
    <col min="269" max="270" width="6.5703125" style="285" customWidth="1"/>
    <col min="271" max="271" width="7.5703125" style="285" customWidth="1"/>
    <col min="272" max="275" width="6.5703125" style="285" customWidth="1"/>
    <col min="276" max="276" width="8.5703125" style="285" customWidth="1"/>
    <col min="277" max="512" width="9.140625" style="285"/>
    <col min="513" max="513" width="3.85546875" style="285" customWidth="1"/>
    <col min="514" max="514" width="7.42578125" style="285" customWidth="1"/>
    <col min="515" max="515" width="22.42578125" style="285" customWidth="1"/>
    <col min="516" max="517" width="6.7109375" style="285" customWidth="1"/>
    <col min="518" max="518" width="0.7109375" style="285" customWidth="1"/>
    <col min="519" max="519" width="5.85546875" style="285" customWidth="1"/>
    <col min="520" max="521" width="0.7109375" style="285" customWidth="1"/>
    <col min="522" max="522" width="5.85546875" style="285" customWidth="1"/>
    <col min="523" max="523" width="0.7109375" style="285" customWidth="1"/>
    <col min="524" max="524" width="21" style="285" customWidth="1"/>
    <col min="525" max="526" width="6.5703125" style="285" customWidth="1"/>
    <col min="527" max="527" width="7.5703125" style="285" customWidth="1"/>
    <col min="528" max="531" width="6.5703125" style="285" customWidth="1"/>
    <col min="532" max="532" width="8.5703125" style="285" customWidth="1"/>
    <col min="533" max="768" width="9.140625" style="285"/>
    <col min="769" max="769" width="3.85546875" style="285" customWidth="1"/>
    <col min="770" max="770" width="7.42578125" style="285" customWidth="1"/>
    <col min="771" max="771" width="22.42578125" style="285" customWidth="1"/>
    <col min="772" max="773" width="6.7109375" style="285" customWidth="1"/>
    <col min="774" max="774" width="0.7109375" style="285" customWidth="1"/>
    <col min="775" max="775" width="5.85546875" style="285" customWidth="1"/>
    <col min="776" max="777" width="0.7109375" style="285" customWidth="1"/>
    <col min="778" max="778" width="5.85546875" style="285" customWidth="1"/>
    <col min="779" max="779" width="0.7109375" style="285" customWidth="1"/>
    <col min="780" max="780" width="21" style="285" customWidth="1"/>
    <col min="781" max="782" width="6.5703125" style="285" customWidth="1"/>
    <col min="783" max="783" width="7.5703125" style="285" customWidth="1"/>
    <col min="784" max="787" width="6.5703125" style="285" customWidth="1"/>
    <col min="788" max="788" width="8.5703125" style="285" customWidth="1"/>
    <col min="789" max="1024" width="9.140625" style="285"/>
    <col min="1025" max="1025" width="3.85546875" style="285" customWidth="1"/>
    <col min="1026" max="1026" width="7.42578125" style="285" customWidth="1"/>
    <col min="1027" max="1027" width="22.42578125" style="285" customWidth="1"/>
    <col min="1028" max="1029" width="6.7109375" style="285" customWidth="1"/>
    <col min="1030" max="1030" width="0.7109375" style="285" customWidth="1"/>
    <col min="1031" max="1031" width="5.85546875" style="285" customWidth="1"/>
    <col min="1032" max="1033" width="0.7109375" style="285" customWidth="1"/>
    <col min="1034" max="1034" width="5.85546875" style="285" customWidth="1"/>
    <col min="1035" max="1035" width="0.7109375" style="285" customWidth="1"/>
    <col min="1036" max="1036" width="21" style="285" customWidth="1"/>
    <col min="1037" max="1038" width="6.5703125" style="285" customWidth="1"/>
    <col min="1039" max="1039" width="7.5703125" style="285" customWidth="1"/>
    <col min="1040" max="1043" width="6.5703125" style="285" customWidth="1"/>
    <col min="1044" max="1044" width="8.5703125" style="285" customWidth="1"/>
    <col min="1045" max="1280" width="9.140625" style="285"/>
    <col min="1281" max="1281" width="3.85546875" style="285" customWidth="1"/>
    <col min="1282" max="1282" width="7.42578125" style="285" customWidth="1"/>
    <col min="1283" max="1283" width="22.42578125" style="285" customWidth="1"/>
    <col min="1284" max="1285" width="6.7109375" style="285" customWidth="1"/>
    <col min="1286" max="1286" width="0.7109375" style="285" customWidth="1"/>
    <col min="1287" max="1287" width="5.85546875" style="285" customWidth="1"/>
    <col min="1288" max="1289" width="0.7109375" style="285" customWidth="1"/>
    <col min="1290" max="1290" width="5.85546875" style="285" customWidth="1"/>
    <col min="1291" max="1291" width="0.7109375" style="285" customWidth="1"/>
    <col min="1292" max="1292" width="21" style="285" customWidth="1"/>
    <col min="1293" max="1294" width="6.5703125" style="285" customWidth="1"/>
    <col min="1295" max="1295" width="7.5703125" style="285" customWidth="1"/>
    <col min="1296" max="1299" width="6.5703125" style="285" customWidth="1"/>
    <col min="1300" max="1300" width="8.5703125" style="285" customWidth="1"/>
    <col min="1301" max="1536" width="9.140625" style="285"/>
    <col min="1537" max="1537" width="3.85546875" style="285" customWidth="1"/>
    <col min="1538" max="1538" width="7.42578125" style="285" customWidth="1"/>
    <col min="1539" max="1539" width="22.42578125" style="285" customWidth="1"/>
    <col min="1540" max="1541" width="6.7109375" style="285" customWidth="1"/>
    <col min="1542" max="1542" width="0.7109375" style="285" customWidth="1"/>
    <col min="1543" max="1543" width="5.85546875" style="285" customWidth="1"/>
    <col min="1544" max="1545" width="0.7109375" style="285" customWidth="1"/>
    <col min="1546" max="1546" width="5.85546875" style="285" customWidth="1"/>
    <col min="1547" max="1547" width="0.7109375" style="285" customWidth="1"/>
    <col min="1548" max="1548" width="21" style="285" customWidth="1"/>
    <col min="1549" max="1550" width="6.5703125" style="285" customWidth="1"/>
    <col min="1551" max="1551" width="7.5703125" style="285" customWidth="1"/>
    <col min="1552" max="1555" width="6.5703125" style="285" customWidth="1"/>
    <col min="1556" max="1556" width="8.5703125" style="285" customWidth="1"/>
    <col min="1557" max="1792" width="9.140625" style="285"/>
    <col min="1793" max="1793" width="3.85546875" style="285" customWidth="1"/>
    <col min="1794" max="1794" width="7.42578125" style="285" customWidth="1"/>
    <col min="1795" max="1795" width="22.42578125" style="285" customWidth="1"/>
    <col min="1796" max="1797" width="6.7109375" style="285" customWidth="1"/>
    <col min="1798" max="1798" width="0.7109375" style="285" customWidth="1"/>
    <col min="1799" max="1799" width="5.85546875" style="285" customWidth="1"/>
    <col min="1800" max="1801" width="0.7109375" style="285" customWidth="1"/>
    <col min="1802" max="1802" width="5.85546875" style="285" customWidth="1"/>
    <col min="1803" max="1803" width="0.7109375" style="285" customWidth="1"/>
    <col min="1804" max="1804" width="21" style="285" customWidth="1"/>
    <col min="1805" max="1806" width="6.5703125" style="285" customWidth="1"/>
    <col min="1807" max="1807" width="7.5703125" style="285" customWidth="1"/>
    <col min="1808" max="1811" width="6.5703125" style="285" customWidth="1"/>
    <col min="1812" max="1812" width="8.5703125" style="285" customWidth="1"/>
    <col min="1813" max="2048" width="9.140625" style="285"/>
    <col min="2049" max="2049" width="3.85546875" style="285" customWidth="1"/>
    <col min="2050" max="2050" width="7.42578125" style="285" customWidth="1"/>
    <col min="2051" max="2051" width="22.42578125" style="285" customWidth="1"/>
    <col min="2052" max="2053" width="6.7109375" style="285" customWidth="1"/>
    <col min="2054" max="2054" width="0.7109375" style="285" customWidth="1"/>
    <col min="2055" max="2055" width="5.85546875" style="285" customWidth="1"/>
    <col min="2056" max="2057" width="0.7109375" style="285" customWidth="1"/>
    <col min="2058" max="2058" width="5.85546875" style="285" customWidth="1"/>
    <col min="2059" max="2059" width="0.7109375" style="285" customWidth="1"/>
    <col min="2060" max="2060" width="21" style="285" customWidth="1"/>
    <col min="2061" max="2062" width="6.5703125" style="285" customWidth="1"/>
    <col min="2063" max="2063" width="7.5703125" style="285" customWidth="1"/>
    <col min="2064" max="2067" width="6.5703125" style="285" customWidth="1"/>
    <col min="2068" max="2068" width="8.5703125" style="285" customWidth="1"/>
    <col min="2069" max="2304" width="9.140625" style="285"/>
    <col min="2305" max="2305" width="3.85546875" style="285" customWidth="1"/>
    <col min="2306" max="2306" width="7.42578125" style="285" customWidth="1"/>
    <col min="2307" max="2307" width="22.42578125" style="285" customWidth="1"/>
    <col min="2308" max="2309" width="6.7109375" style="285" customWidth="1"/>
    <col min="2310" max="2310" width="0.7109375" style="285" customWidth="1"/>
    <col min="2311" max="2311" width="5.85546875" style="285" customWidth="1"/>
    <col min="2312" max="2313" width="0.7109375" style="285" customWidth="1"/>
    <col min="2314" max="2314" width="5.85546875" style="285" customWidth="1"/>
    <col min="2315" max="2315" width="0.7109375" style="285" customWidth="1"/>
    <col min="2316" max="2316" width="21" style="285" customWidth="1"/>
    <col min="2317" max="2318" width="6.5703125" style="285" customWidth="1"/>
    <col min="2319" max="2319" width="7.5703125" style="285" customWidth="1"/>
    <col min="2320" max="2323" width="6.5703125" style="285" customWidth="1"/>
    <col min="2324" max="2324" width="8.5703125" style="285" customWidth="1"/>
    <col min="2325" max="2560" width="9.140625" style="285"/>
    <col min="2561" max="2561" width="3.85546875" style="285" customWidth="1"/>
    <col min="2562" max="2562" width="7.42578125" style="285" customWidth="1"/>
    <col min="2563" max="2563" width="22.42578125" style="285" customWidth="1"/>
    <col min="2564" max="2565" width="6.7109375" style="285" customWidth="1"/>
    <col min="2566" max="2566" width="0.7109375" style="285" customWidth="1"/>
    <col min="2567" max="2567" width="5.85546875" style="285" customWidth="1"/>
    <col min="2568" max="2569" width="0.7109375" style="285" customWidth="1"/>
    <col min="2570" max="2570" width="5.85546875" style="285" customWidth="1"/>
    <col min="2571" max="2571" width="0.7109375" style="285" customWidth="1"/>
    <col min="2572" max="2572" width="21" style="285" customWidth="1"/>
    <col min="2573" max="2574" width="6.5703125" style="285" customWidth="1"/>
    <col min="2575" max="2575" width="7.5703125" style="285" customWidth="1"/>
    <col min="2576" max="2579" width="6.5703125" style="285" customWidth="1"/>
    <col min="2580" max="2580" width="8.5703125" style="285" customWidth="1"/>
    <col min="2581" max="2816" width="9.140625" style="285"/>
    <col min="2817" max="2817" width="3.85546875" style="285" customWidth="1"/>
    <col min="2818" max="2818" width="7.42578125" style="285" customWidth="1"/>
    <col min="2819" max="2819" width="22.42578125" style="285" customWidth="1"/>
    <col min="2820" max="2821" width="6.7109375" style="285" customWidth="1"/>
    <col min="2822" max="2822" width="0.7109375" style="285" customWidth="1"/>
    <col min="2823" max="2823" width="5.85546875" style="285" customWidth="1"/>
    <col min="2824" max="2825" width="0.7109375" style="285" customWidth="1"/>
    <col min="2826" max="2826" width="5.85546875" style="285" customWidth="1"/>
    <col min="2827" max="2827" width="0.7109375" style="285" customWidth="1"/>
    <col min="2828" max="2828" width="21" style="285" customWidth="1"/>
    <col min="2829" max="2830" width="6.5703125" style="285" customWidth="1"/>
    <col min="2831" max="2831" width="7.5703125" style="285" customWidth="1"/>
    <col min="2832" max="2835" width="6.5703125" style="285" customWidth="1"/>
    <col min="2836" max="2836" width="8.5703125" style="285" customWidth="1"/>
    <col min="2837" max="3072" width="9.140625" style="285"/>
    <col min="3073" max="3073" width="3.85546875" style="285" customWidth="1"/>
    <col min="3074" max="3074" width="7.42578125" style="285" customWidth="1"/>
    <col min="3075" max="3075" width="22.42578125" style="285" customWidth="1"/>
    <col min="3076" max="3077" width="6.7109375" style="285" customWidth="1"/>
    <col min="3078" max="3078" width="0.7109375" style="285" customWidth="1"/>
    <col min="3079" max="3079" width="5.85546875" style="285" customWidth="1"/>
    <col min="3080" max="3081" width="0.7109375" style="285" customWidth="1"/>
    <col min="3082" max="3082" width="5.85546875" style="285" customWidth="1"/>
    <col min="3083" max="3083" width="0.7109375" style="285" customWidth="1"/>
    <col min="3084" max="3084" width="21" style="285" customWidth="1"/>
    <col min="3085" max="3086" width="6.5703125" style="285" customWidth="1"/>
    <col min="3087" max="3087" width="7.5703125" style="285" customWidth="1"/>
    <col min="3088" max="3091" width="6.5703125" style="285" customWidth="1"/>
    <col min="3092" max="3092" width="8.5703125" style="285" customWidth="1"/>
    <col min="3093" max="3328" width="9.140625" style="285"/>
    <col min="3329" max="3329" width="3.85546875" style="285" customWidth="1"/>
    <col min="3330" max="3330" width="7.42578125" style="285" customWidth="1"/>
    <col min="3331" max="3331" width="22.42578125" style="285" customWidth="1"/>
    <col min="3332" max="3333" width="6.7109375" style="285" customWidth="1"/>
    <col min="3334" max="3334" width="0.7109375" style="285" customWidth="1"/>
    <col min="3335" max="3335" width="5.85546875" style="285" customWidth="1"/>
    <col min="3336" max="3337" width="0.7109375" style="285" customWidth="1"/>
    <col min="3338" max="3338" width="5.85546875" style="285" customWidth="1"/>
    <col min="3339" max="3339" width="0.7109375" style="285" customWidth="1"/>
    <col min="3340" max="3340" width="21" style="285" customWidth="1"/>
    <col min="3341" max="3342" width="6.5703125" style="285" customWidth="1"/>
    <col min="3343" max="3343" width="7.5703125" style="285" customWidth="1"/>
    <col min="3344" max="3347" width="6.5703125" style="285" customWidth="1"/>
    <col min="3348" max="3348" width="8.5703125" style="285" customWidth="1"/>
    <col min="3349" max="3584" width="9.140625" style="285"/>
    <col min="3585" max="3585" width="3.85546875" style="285" customWidth="1"/>
    <col min="3586" max="3586" width="7.42578125" style="285" customWidth="1"/>
    <col min="3587" max="3587" width="22.42578125" style="285" customWidth="1"/>
    <col min="3588" max="3589" width="6.7109375" style="285" customWidth="1"/>
    <col min="3590" max="3590" width="0.7109375" style="285" customWidth="1"/>
    <col min="3591" max="3591" width="5.85546875" style="285" customWidth="1"/>
    <col min="3592" max="3593" width="0.7109375" style="285" customWidth="1"/>
    <col min="3594" max="3594" width="5.85546875" style="285" customWidth="1"/>
    <col min="3595" max="3595" width="0.7109375" style="285" customWidth="1"/>
    <col min="3596" max="3596" width="21" style="285" customWidth="1"/>
    <col min="3597" max="3598" width="6.5703125" style="285" customWidth="1"/>
    <col min="3599" max="3599" width="7.5703125" style="285" customWidth="1"/>
    <col min="3600" max="3603" width="6.5703125" style="285" customWidth="1"/>
    <col min="3604" max="3604" width="8.5703125" style="285" customWidth="1"/>
    <col min="3605" max="3840" width="9.140625" style="285"/>
    <col min="3841" max="3841" width="3.85546875" style="285" customWidth="1"/>
    <col min="3842" max="3842" width="7.42578125" style="285" customWidth="1"/>
    <col min="3843" max="3843" width="22.42578125" style="285" customWidth="1"/>
    <col min="3844" max="3845" width="6.7109375" style="285" customWidth="1"/>
    <col min="3846" max="3846" width="0.7109375" style="285" customWidth="1"/>
    <col min="3847" max="3847" width="5.85546875" style="285" customWidth="1"/>
    <col min="3848" max="3849" width="0.7109375" style="285" customWidth="1"/>
    <col min="3850" max="3850" width="5.85546875" style="285" customWidth="1"/>
    <col min="3851" max="3851" width="0.7109375" style="285" customWidth="1"/>
    <col min="3852" max="3852" width="21" style="285" customWidth="1"/>
    <col min="3853" max="3854" width="6.5703125" style="285" customWidth="1"/>
    <col min="3855" max="3855" width="7.5703125" style="285" customWidth="1"/>
    <col min="3856" max="3859" width="6.5703125" style="285" customWidth="1"/>
    <col min="3860" max="3860" width="8.5703125" style="285" customWidth="1"/>
    <col min="3861" max="4096" width="9.140625" style="285"/>
    <col min="4097" max="4097" width="3.85546875" style="285" customWidth="1"/>
    <col min="4098" max="4098" width="7.42578125" style="285" customWidth="1"/>
    <col min="4099" max="4099" width="22.42578125" style="285" customWidth="1"/>
    <col min="4100" max="4101" width="6.7109375" style="285" customWidth="1"/>
    <col min="4102" max="4102" width="0.7109375" style="285" customWidth="1"/>
    <col min="4103" max="4103" width="5.85546875" style="285" customWidth="1"/>
    <col min="4104" max="4105" width="0.7109375" style="285" customWidth="1"/>
    <col min="4106" max="4106" width="5.85546875" style="285" customWidth="1"/>
    <col min="4107" max="4107" width="0.7109375" style="285" customWidth="1"/>
    <col min="4108" max="4108" width="21" style="285" customWidth="1"/>
    <col min="4109" max="4110" width="6.5703125" style="285" customWidth="1"/>
    <col min="4111" max="4111" width="7.5703125" style="285" customWidth="1"/>
    <col min="4112" max="4115" width="6.5703125" style="285" customWidth="1"/>
    <col min="4116" max="4116" width="8.5703125" style="285" customWidth="1"/>
    <col min="4117" max="4352" width="9.140625" style="285"/>
    <col min="4353" max="4353" width="3.85546875" style="285" customWidth="1"/>
    <col min="4354" max="4354" width="7.42578125" style="285" customWidth="1"/>
    <col min="4355" max="4355" width="22.42578125" style="285" customWidth="1"/>
    <col min="4356" max="4357" width="6.7109375" style="285" customWidth="1"/>
    <col min="4358" max="4358" width="0.7109375" style="285" customWidth="1"/>
    <col min="4359" max="4359" width="5.85546875" style="285" customWidth="1"/>
    <col min="4360" max="4361" width="0.7109375" style="285" customWidth="1"/>
    <col min="4362" max="4362" width="5.85546875" style="285" customWidth="1"/>
    <col min="4363" max="4363" width="0.7109375" style="285" customWidth="1"/>
    <col min="4364" max="4364" width="21" style="285" customWidth="1"/>
    <col min="4365" max="4366" width="6.5703125" style="285" customWidth="1"/>
    <col min="4367" max="4367" width="7.5703125" style="285" customWidth="1"/>
    <col min="4368" max="4371" width="6.5703125" style="285" customWidth="1"/>
    <col min="4372" max="4372" width="8.5703125" style="285" customWidth="1"/>
    <col min="4373" max="4608" width="9.140625" style="285"/>
    <col min="4609" max="4609" width="3.85546875" style="285" customWidth="1"/>
    <col min="4610" max="4610" width="7.42578125" style="285" customWidth="1"/>
    <col min="4611" max="4611" width="22.42578125" style="285" customWidth="1"/>
    <col min="4612" max="4613" width="6.7109375" style="285" customWidth="1"/>
    <col min="4614" max="4614" width="0.7109375" style="285" customWidth="1"/>
    <col min="4615" max="4615" width="5.85546875" style="285" customWidth="1"/>
    <col min="4616" max="4617" width="0.7109375" style="285" customWidth="1"/>
    <col min="4618" max="4618" width="5.85546875" style="285" customWidth="1"/>
    <col min="4619" max="4619" width="0.7109375" style="285" customWidth="1"/>
    <col min="4620" max="4620" width="21" style="285" customWidth="1"/>
    <col min="4621" max="4622" width="6.5703125" style="285" customWidth="1"/>
    <col min="4623" max="4623" width="7.5703125" style="285" customWidth="1"/>
    <col min="4624" max="4627" width="6.5703125" style="285" customWidth="1"/>
    <col min="4628" max="4628" width="8.5703125" style="285" customWidth="1"/>
    <col min="4629" max="4864" width="9.140625" style="285"/>
    <col min="4865" max="4865" width="3.85546875" style="285" customWidth="1"/>
    <col min="4866" max="4866" width="7.42578125" style="285" customWidth="1"/>
    <col min="4867" max="4867" width="22.42578125" style="285" customWidth="1"/>
    <col min="4868" max="4869" width="6.7109375" style="285" customWidth="1"/>
    <col min="4870" max="4870" width="0.7109375" style="285" customWidth="1"/>
    <col min="4871" max="4871" width="5.85546875" style="285" customWidth="1"/>
    <col min="4872" max="4873" width="0.7109375" style="285" customWidth="1"/>
    <col min="4874" max="4874" width="5.85546875" style="285" customWidth="1"/>
    <col min="4875" max="4875" width="0.7109375" style="285" customWidth="1"/>
    <col min="4876" max="4876" width="21" style="285" customWidth="1"/>
    <col min="4877" max="4878" width="6.5703125" style="285" customWidth="1"/>
    <col min="4879" max="4879" width="7.5703125" style="285" customWidth="1"/>
    <col min="4880" max="4883" width="6.5703125" style="285" customWidth="1"/>
    <col min="4884" max="4884" width="8.5703125" style="285" customWidth="1"/>
    <col min="4885" max="5120" width="9.140625" style="285"/>
    <col min="5121" max="5121" width="3.85546875" style="285" customWidth="1"/>
    <col min="5122" max="5122" width="7.42578125" style="285" customWidth="1"/>
    <col min="5123" max="5123" width="22.42578125" style="285" customWidth="1"/>
    <col min="5124" max="5125" width="6.7109375" style="285" customWidth="1"/>
    <col min="5126" max="5126" width="0.7109375" style="285" customWidth="1"/>
    <col min="5127" max="5127" width="5.85546875" style="285" customWidth="1"/>
    <col min="5128" max="5129" width="0.7109375" style="285" customWidth="1"/>
    <col min="5130" max="5130" width="5.85546875" style="285" customWidth="1"/>
    <col min="5131" max="5131" width="0.7109375" style="285" customWidth="1"/>
    <col min="5132" max="5132" width="21" style="285" customWidth="1"/>
    <col min="5133" max="5134" width="6.5703125" style="285" customWidth="1"/>
    <col min="5135" max="5135" width="7.5703125" style="285" customWidth="1"/>
    <col min="5136" max="5139" width="6.5703125" style="285" customWidth="1"/>
    <col min="5140" max="5140" width="8.5703125" style="285" customWidth="1"/>
    <col min="5141" max="5376" width="9.140625" style="285"/>
    <col min="5377" max="5377" width="3.85546875" style="285" customWidth="1"/>
    <col min="5378" max="5378" width="7.42578125" style="285" customWidth="1"/>
    <col min="5379" max="5379" width="22.42578125" style="285" customWidth="1"/>
    <col min="5380" max="5381" width="6.7109375" style="285" customWidth="1"/>
    <col min="5382" max="5382" width="0.7109375" style="285" customWidth="1"/>
    <col min="5383" max="5383" width="5.85546875" style="285" customWidth="1"/>
    <col min="5384" max="5385" width="0.7109375" style="285" customWidth="1"/>
    <col min="5386" max="5386" width="5.85546875" style="285" customWidth="1"/>
    <col min="5387" max="5387" width="0.7109375" style="285" customWidth="1"/>
    <col min="5388" max="5388" width="21" style="285" customWidth="1"/>
    <col min="5389" max="5390" width="6.5703125" style="285" customWidth="1"/>
    <col min="5391" max="5391" width="7.5703125" style="285" customWidth="1"/>
    <col min="5392" max="5395" width="6.5703125" style="285" customWidth="1"/>
    <col min="5396" max="5396" width="8.5703125" style="285" customWidth="1"/>
    <col min="5397" max="5632" width="9.140625" style="285"/>
    <col min="5633" max="5633" width="3.85546875" style="285" customWidth="1"/>
    <col min="5634" max="5634" width="7.42578125" style="285" customWidth="1"/>
    <col min="5635" max="5635" width="22.42578125" style="285" customWidth="1"/>
    <col min="5636" max="5637" width="6.7109375" style="285" customWidth="1"/>
    <col min="5638" max="5638" width="0.7109375" style="285" customWidth="1"/>
    <col min="5639" max="5639" width="5.85546875" style="285" customWidth="1"/>
    <col min="5640" max="5641" width="0.7109375" style="285" customWidth="1"/>
    <col min="5642" max="5642" width="5.85546875" style="285" customWidth="1"/>
    <col min="5643" max="5643" width="0.7109375" style="285" customWidth="1"/>
    <col min="5644" max="5644" width="21" style="285" customWidth="1"/>
    <col min="5645" max="5646" width="6.5703125" style="285" customWidth="1"/>
    <col min="5647" max="5647" width="7.5703125" style="285" customWidth="1"/>
    <col min="5648" max="5651" width="6.5703125" style="285" customWidth="1"/>
    <col min="5652" max="5652" width="8.5703125" style="285" customWidth="1"/>
    <col min="5653" max="5888" width="9.140625" style="285"/>
    <col min="5889" max="5889" width="3.85546875" style="285" customWidth="1"/>
    <col min="5890" max="5890" width="7.42578125" style="285" customWidth="1"/>
    <col min="5891" max="5891" width="22.42578125" style="285" customWidth="1"/>
    <col min="5892" max="5893" width="6.7109375" style="285" customWidth="1"/>
    <col min="5894" max="5894" width="0.7109375" style="285" customWidth="1"/>
    <col min="5895" max="5895" width="5.85546875" style="285" customWidth="1"/>
    <col min="5896" max="5897" width="0.7109375" style="285" customWidth="1"/>
    <col min="5898" max="5898" width="5.85546875" style="285" customWidth="1"/>
    <col min="5899" max="5899" width="0.7109375" style="285" customWidth="1"/>
    <col min="5900" max="5900" width="21" style="285" customWidth="1"/>
    <col min="5901" max="5902" width="6.5703125" style="285" customWidth="1"/>
    <col min="5903" max="5903" width="7.5703125" style="285" customWidth="1"/>
    <col min="5904" max="5907" width="6.5703125" style="285" customWidth="1"/>
    <col min="5908" max="5908" width="8.5703125" style="285" customWidth="1"/>
    <col min="5909" max="6144" width="9.140625" style="285"/>
    <col min="6145" max="6145" width="3.85546875" style="285" customWidth="1"/>
    <col min="6146" max="6146" width="7.42578125" style="285" customWidth="1"/>
    <col min="6147" max="6147" width="22.42578125" style="285" customWidth="1"/>
    <col min="6148" max="6149" width="6.7109375" style="285" customWidth="1"/>
    <col min="6150" max="6150" width="0.7109375" style="285" customWidth="1"/>
    <col min="6151" max="6151" width="5.85546875" style="285" customWidth="1"/>
    <col min="6152" max="6153" width="0.7109375" style="285" customWidth="1"/>
    <col min="6154" max="6154" width="5.85546875" style="285" customWidth="1"/>
    <col min="6155" max="6155" width="0.7109375" style="285" customWidth="1"/>
    <col min="6156" max="6156" width="21" style="285" customWidth="1"/>
    <col min="6157" max="6158" width="6.5703125" style="285" customWidth="1"/>
    <col min="6159" max="6159" width="7.5703125" style="285" customWidth="1"/>
    <col min="6160" max="6163" width="6.5703125" style="285" customWidth="1"/>
    <col min="6164" max="6164" width="8.5703125" style="285" customWidth="1"/>
    <col min="6165" max="6400" width="9.140625" style="285"/>
    <col min="6401" max="6401" width="3.85546875" style="285" customWidth="1"/>
    <col min="6402" max="6402" width="7.42578125" style="285" customWidth="1"/>
    <col min="6403" max="6403" width="22.42578125" style="285" customWidth="1"/>
    <col min="6404" max="6405" width="6.7109375" style="285" customWidth="1"/>
    <col min="6406" max="6406" width="0.7109375" style="285" customWidth="1"/>
    <col min="6407" max="6407" width="5.85546875" style="285" customWidth="1"/>
    <col min="6408" max="6409" width="0.7109375" style="285" customWidth="1"/>
    <col min="6410" max="6410" width="5.85546875" style="285" customWidth="1"/>
    <col min="6411" max="6411" width="0.7109375" style="285" customWidth="1"/>
    <col min="6412" max="6412" width="21" style="285" customWidth="1"/>
    <col min="6413" max="6414" width="6.5703125" style="285" customWidth="1"/>
    <col min="6415" max="6415" width="7.5703125" style="285" customWidth="1"/>
    <col min="6416" max="6419" width="6.5703125" style="285" customWidth="1"/>
    <col min="6420" max="6420" width="8.5703125" style="285" customWidth="1"/>
    <col min="6421" max="6656" width="9.140625" style="285"/>
    <col min="6657" max="6657" width="3.85546875" style="285" customWidth="1"/>
    <col min="6658" max="6658" width="7.42578125" style="285" customWidth="1"/>
    <col min="6659" max="6659" width="22.42578125" style="285" customWidth="1"/>
    <col min="6660" max="6661" width="6.7109375" style="285" customWidth="1"/>
    <col min="6662" max="6662" width="0.7109375" style="285" customWidth="1"/>
    <col min="6663" max="6663" width="5.85546875" style="285" customWidth="1"/>
    <col min="6664" max="6665" width="0.7109375" style="285" customWidth="1"/>
    <col min="6666" max="6666" width="5.85546875" style="285" customWidth="1"/>
    <col min="6667" max="6667" width="0.7109375" style="285" customWidth="1"/>
    <col min="6668" max="6668" width="21" style="285" customWidth="1"/>
    <col min="6669" max="6670" width="6.5703125" style="285" customWidth="1"/>
    <col min="6671" max="6671" width="7.5703125" style="285" customWidth="1"/>
    <col min="6672" max="6675" width="6.5703125" style="285" customWidth="1"/>
    <col min="6676" max="6676" width="8.5703125" style="285" customWidth="1"/>
    <col min="6677" max="6912" width="9.140625" style="285"/>
    <col min="6913" max="6913" width="3.85546875" style="285" customWidth="1"/>
    <col min="6914" max="6914" width="7.42578125" style="285" customWidth="1"/>
    <col min="6915" max="6915" width="22.42578125" style="285" customWidth="1"/>
    <col min="6916" max="6917" width="6.7109375" style="285" customWidth="1"/>
    <col min="6918" max="6918" width="0.7109375" style="285" customWidth="1"/>
    <col min="6919" max="6919" width="5.85546875" style="285" customWidth="1"/>
    <col min="6920" max="6921" width="0.7109375" style="285" customWidth="1"/>
    <col min="6922" max="6922" width="5.85546875" style="285" customWidth="1"/>
    <col min="6923" max="6923" width="0.7109375" style="285" customWidth="1"/>
    <col min="6924" max="6924" width="21" style="285" customWidth="1"/>
    <col min="6925" max="6926" width="6.5703125" style="285" customWidth="1"/>
    <col min="6927" max="6927" width="7.5703125" style="285" customWidth="1"/>
    <col min="6928" max="6931" width="6.5703125" style="285" customWidth="1"/>
    <col min="6932" max="6932" width="8.5703125" style="285" customWidth="1"/>
    <col min="6933" max="7168" width="9.140625" style="285"/>
    <col min="7169" max="7169" width="3.85546875" style="285" customWidth="1"/>
    <col min="7170" max="7170" width="7.42578125" style="285" customWidth="1"/>
    <col min="7171" max="7171" width="22.42578125" style="285" customWidth="1"/>
    <col min="7172" max="7173" width="6.7109375" style="285" customWidth="1"/>
    <col min="7174" max="7174" width="0.7109375" style="285" customWidth="1"/>
    <col min="7175" max="7175" width="5.85546875" style="285" customWidth="1"/>
    <col min="7176" max="7177" width="0.7109375" style="285" customWidth="1"/>
    <col min="7178" max="7178" width="5.85546875" style="285" customWidth="1"/>
    <col min="7179" max="7179" width="0.7109375" style="285" customWidth="1"/>
    <col min="7180" max="7180" width="21" style="285" customWidth="1"/>
    <col min="7181" max="7182" width="6.5703125" style="285" customWidth="1"/>
    <col min="7183" max="7183" width="7.5703125" style="285" customWidth="1"/>
    <col min="7184" max="7187" width="6.5703125" style="285" customWidth="1"/>
    <col min="7188" max="7188" width="8.5703125" style="285" customWidth="1"/>
    <col min="7189" max="7424" width="9.140625" style="285"/>
    <col min="7425" max="7425" width="3.85546875" style="285" customWidth="1"/>
    <col min="7426" max="7426" width="7.42578125" style="285" customWidth="1"/>
    <col min="7427" max="7427" width="22.42578125" style="285" customWidth="1"/>
    <col min="7428" max="7429" width="6.7109375" style="285" customWidth="1"/>
    <col min="7430" max="7430" width="0.7109375" style="285" customWidth="1"/>
    <col min="7431" max="7431" width="5.85546875" style="285" customWidth="1"/>
    <col min="7432" max="7433" width="0.7109375" style="285" customWidth="1"/>
    <col min="7434" max="7434" width="5.85546875" style="285" customWidth="1"/>
    <col min="7435" max="7435" width="0.7109375" style="285" customWidth="1"/>
    <col min="7436" max="7436" width="21" style="285" customWidth="1"/>
    <col min="7437" max="7438" width="6.5703125" style="285" customWidth="1"/>
    <col min="7439" max="7439" width="7.5703125" style="285" customWidth="1"/>
    <col min="7440" max="7443" width="6.5703125" style="285" customWidth="1"/>
    <col min="7444" max="7444" width="8.5703125" style="285" customWidth="1"/>
    <col min="7445" max="7680" width="9.140625" style="285"/>
    <col min="7681" max="7681" width="3.85546875" style="285" customWidth="1"/>
    <col min="7682" max="7682" width="7.42578125" style="285" customWidth="1"/>
    <col min="7683" max="7683" width="22.42578125" style="285" customWidth="1"/>
    <col min="7684" max="7685" width="6.7109375" style="285" customWidth="1"/>
    <col min="7686" max="7686" width="0.7109375" style="285" customWidth="1"/>
    <col min="7687" max="7687" width="5.85546875" style="285" customWidth="1"/>
    <col min="7688" max="7689" width="0.7109375" style="285" customWidth="1"/>
    <col min="7690" max="7690" width="5.85546875" style="285" customWidth="1"/>
    <col min="7691" max="7691" width="0.7109375" style="285" customWidth="1"/>
    <col min="7692" max="7692" width="21" style="285" customWidth="1"/>
    <col min="7693" max="7694" width="6.5703125" style="285" customWidth="1"/>
    <col min="7695" max="7695" width="7.5703125" style="285" customWidth="1"/>
    <col min="7696" max="7699" width="6.5703125" style="285" customWidth="1"/>
    <col min="7700" max="7700" width="8.5703125" style="285" customWidth="1"/>
    <col min="7701" max="7936" width="9.140625" style="285"/>
    <col min="7937" max="7937" width="3.85546875" style="285" customWidth="1"/>
    <col min="7938" max="7938" width="7.42578125" style="285" customWidth="1"/>
    <col min="7939" max="7939" width="22.42578125" style="285" customWidth="1"/>
    <col min="7940" max="7941" width="6.7109375" style="285" customWidth="1"/>
    <col min="7942" max="7942" width="0.7109375" style="285" customWidth="1"/>
    <col min="7943" max="7943" width="5.85546875" style="285" customWidth="1"/>
    <col min="7944" max="7945" width="0.7109375" style="285" customWidth="1"/>
    <col min="7946" max="7946" width="5.85546875" style="285" customWidth="1"/>
    <col min="7947" max="7947" width="0.7109375" style="285" customWidth="1"/>
    <col min="7948" max="7948" width="21" style="285" customWidth="1"/>
    <col min="7949" max="7950" width="6.5703125" style="285" customWidth="1"/>
    <col min="7951" max="7951" width="7.5703125" style="285" customWidth="1"/>
    <col min="7952" max="7955" width="6.5703125" style="285" customWidth="1"/>
    <col min="7956" max="7956" width="8.5703125" style="285" customWidth="1"/>
    <col min="7957" max="8192" width="9.140625" style="285"/>
    <col min="8193" max="8193" width="3.85546875" style="285" customWidth="1"/>
    <col min="8194" max="8194" width="7.42578125" style="285" customWidth="1"/>
    <col min="8195" max="8195" width="22.42578125" style="285" customWidth="1"/>
    <col min="8196" max="8197" width="6.7109375" style="285" customWidth="1"/>
    <col min="8198" max="8198" width="0.7109375" style="285" customWidth="1"/>
    <col min="8199" max="8199" width="5.85546875" style="285" customWidth="1"/>
    <col min="8200" max="8201" width="0.7109375" style="285" customWidth="1"/>
    <col min="8202" max="8202" width="5.85546875" style="285" customWidth="1"/>
    <col min="8203" max="8203" width="0.7109375" style="285" customWidth="1"/>
    <col min="8204" max="8204" width="21" style="285" customWidth="1"/>
    <col min="8205" max="8206" width="6.5703125" style="285" customWidth="1"/>
    <col min="8207" max="8207" width="7.5703125" style="285" customWidth="1"/>
    <col min="8208" max="8211" width="6.5703125" style="285" customWidth="1"/>
    <col min="8212" max="8212" width="8.5703125" style="285" customWidth="1"/>
    <col min="8213" max="8448" width="9.140625" style="285"/>
    <col min="8449" max="8449" width="3.85546875" style="285" customWidth="1"/>
    <col min="8450" max="8450" width="7.42578125" style="285" customWidth="1"/>
    <col min="8451" max="8451" width="22.42578125" style="285" customWidth="1"/>
    <col min="8452" max="8453" width="6.7109375" style="285" customWidth="1"/>
    <col min="8454" max="8454" width="0.7109375" style="285" customWidth="1"/>
    <col min="8455" max="8455" width="5.85546875" style="285" customWidth="1"/>
    <col min="8456" max="8457" width="0.7109375" style="285" customWidth="1"/>
    <col min="8458" max="8458" width="5.85546875" style="285" customWidth="1"/>
    <col min="8459" max="8459" width="0.7109375" style="285" customWidth="1"/>
    <col min="8460" max="8460" width="21" style="285" customWidth="1"/>
    <col min="8461" max="8462" width="6.5703125" style="285" customWidth="1"/>
    <col min="8463" max="8463" width="7.5703125" style="285" customWidth="1"/>
    <col min="8464" max="8467" width="6.5703125" style="285" customWidth="1"/>
    <col min="8468" max="8468" width="8.5703125" style="285" customWidth="1"/>
    <col min="8469" max="8704" width="9.140625" style="285"/>
    <col min="8705" max="8705" width="3.85546875" style="285" customWidth="1"/>
    <col min="8706" max="8706" width="7.42578125" style="285" customWidth="1"/>
    <col min="8707" max="8707" width="22.42578125" style="285" customWidth="1"/>
    <col min="8708" max="8709" width="6.7109375" style="285" customWidth="1"/>
    <col min="8710" max="8710" width="0.7109375" style="285" customWidth="1"/>
    <col min="8711" max="8711" width="5.85546875" style="285" customWidth="1"/>
    <col min="8712" max="8713" width="0.7109375" style="285" customWidth="1"/>
    <col min="8714" max="8714" width="5.85546875" style="285" customWidth="1"/>
    <col min="8715" max="8715" width="0.7109375" style="285" customWidth="1"/>
    <col min="8716" max="8716" width="21" style="285" customWidth="1"/>
    <col min="8717" max="8718" width="6.5703125" style="285" customWidth="1"/>
    <col min="8719" max="8719" width="7.5703125" style="285" customWidth="1"/>
    <col min="8720" max="8723" width="6.5703125" style="285" customWidth="1"/>
    <col min="8724" max="8724" width="8.5703125" style="285" customWidth="1"/>
    <col min="8725" max="8960" width="9.140625" style="285"/>
    <col min="8961" max="8961" width="3.85546875" style="285" customWidth="1"/>
    <col min="8962" max="8962" width="7.42578125" style="285" customWidth="1"/>
    <col min="8963" max="8963" width="22.42578125" style="285" customWidth="1"/>
    <col min="8964" max="8965" width="6.7109375" style="285" customWidth="1"/>
    <col min="8966" max="8966" width="0.7109375" style="285" customWidth="1"/>
    <col min="8967" max="8967" width="5.85546875" style="285" customWidth="1"/>
    <col min="8968" max="8969" width="0.7109375" style="285" customWidth="1"/>
    <col min="8970" max="8970" width="5.85546875" style="285" customWidth="1"/>
    <col min="8971" max="8971" width="0.7109375" style="285" customWidth="1"/>
    <col min="8972" max="8972" width="21" style="285" customWidth="1"/>
    <col min="8973" max="8974" width="6.5703125" style="285" customWidth="1"/>
    <col min="8975" max="8975" width="7.5703125" style="285" customWidth="1"/>
    <col min="8976" max="8979" width="6.5703125" style="285" customWidth="1"/>
    <col min="8980" max="8980" width="8.5703125" style="285" customWidth="1"/>
    <col min="8981" max="9216" width="9.140625" style="285"/>
    <col min="9217" max="9217" width="3.85546875" style="285" customWidth="1"/>
    <col min="9218" max="9218" width="7.42578125" style="285" customWidth="1"/>
    <col min="9219" max="9219" width="22.42578125" style="285" customWidth="1"/>
    <col min="9220" max="9221" width="6.7109375" style="285" customWidth="1"/>
    <col min="9222" max="9222" width="0.7109375" style="285" customWidth="1"/>
    <col min="9223" max="9223" width="5.85546875" style="285" customWidth="1"/>
    <col min="9224" max="9225" width="0.7109375" style="285" customWidth="1"/>
    <col min="9226" max="9226" width="5.85546875" style="285" customWidth="1"/>
    <col min="9227" max="9227" width="0.7109375" style="285" customWidth="1"/>
    <col min="9228" max="9228" width="21" style="285" customWidth="1"/>
    <col min="9229" max="9230" width="6.5703125" style="285" customWidth="1"/>
    <col min="9231" max="9231" width="7.5703125" style="285" customWidth="1"/>
    <col min="9232" max="9235" width="6.5703125" style="285" customWidth="1"/>
    <col min="9236" max="9236" width="8.5703125" style="285" customWidth="1"/>
    <col min="9237" max="9472" width="9.140625" style="285"/>
    <col min="9473" max="9473" width="3.85546875" style="285" customWidth="1"/>
    <col min="9474" max="9474" width="7.42578125" style="285" customWidth="1"/>
    <col min="9475" max="9475" width="22.42578125" style="285" customWidth="1"/>
    <col min="9476" max="9477" width="6.7109375" style="285" customWidth="1"/>
    <col min="9478" max="9478" width="0.7109375" style="285" customWidth="1"/>
    <col min="9479" max="9479" width="5.85546875" style="285" customWidth="1"/>
    <col min="9480" max="9481" width="0.7109375" style="285" customWidth="1"/>
    <col min="9482" max="9482" width="5.85546875" style="285" customWidth="1"/>
    <col min="9483" max="9483" width="0.7109375" style="285" customWidth="1"/>
    <col min="9484" max="9484" width="21" style="285" customWidth="1"/>
    <col min="9485" max="9486" width="6.5703125" style="285" customWidth="1"/>
    <col min="9487" max="9487" width="7.5703125" style="285" customWidth="1"/>
    <col min="9488" max="9491" width="6.5703125" style="285" customWidth="1"/>
    <col min="9492" max="9492" width="8.5703125" style="285" customWidth="1"/>
    <col min="9493" max="9728" width="9.140625" style="285"/>
    <col min="9729" max="9729" width="3.85546875" style="285" customWidth="1"/>
    <col min="9730" max="9730" width="7.42578125" style="285" customWidth="1"/>
    <col min="9731" max="9731" width="22.42578125" style="285" customWidth="1"/>
    <col min="9732" max="9733" width="6.7109375" style="285" customWidth="1"/>
    <col min="9734" max="9734" width="0.7109375" style="285" customWidth="1"/>
    <col min="9735" max="9735" width="5.85546875" style="285" customWidth="1"/>
    <col min="9736" max="9737" width="0.7109375" style="285" customWidth="1"/>
    <col min="9738" max="9738" width="5.85546875" style="285" customWidth="1"/>
    <col min="9739" max="9739" width="0.7109375" style="285" customWidth="1"/>
    <col min="9740" max="9740" width="21" style="285" customWidth="1"/>
    <col min="9741" max="9742" width="6.5703125" style="285" customWidth="1"/>
    <col min="9743" max="9743" width="7.5703125" style="285" customWidth="1"/>
    <col min="9744" max="9747" width="6.5703125" style="285" customWidth="1"/>
    <col min="9748" max="9748" width="8.5703125" style="285" customWidth="1"/>
    <col min="9749" max="9984" width="9.140625" style="285"/>
    <col min="9985" max="9985" width="3.85546875" style="285" customWidth="1"/>
    <col min="9986" max="9986" width="7.42578125" style="285" customWidth="1"/>
    <col min="9987" max="9987" width="22.42578125" style="285" customWidth="1"/>
    <col min="9988" max="9989" width="6.7109375" style="285" customWidth="1"/>
    <col min="9990" max="9990" width="0.7109375" style="285" customWidth="1"/>
    <col min="9991" max="9991" width="5.85546875" style="285" customWidth="1"/>
    <col min="9992" max="9993" width="0.7109375" style="285" customWidth="1"/>
    <col min="9994" max="9994" width="5.85546875" style="285" customWidth="1"/>
    <col min="9995" max="9995" width="0.7109375" style="285" customWidth="1"/>
    <col min="9996" max="9996" width="21" style="285" customWidth="1"/>
    <col min="9997" max="9998" width="6.5703125" style="285" customWidth="1"/>
    <col min="9999" max="9999" width="7.5703125" style="285" customWidth="1"/>
    <col min="10000" max="10003" width="6.5703125" style="285" customWidth="1"/>
    <col min="10004" max="10004" width="8.5703125" style="285" customWidth="1"/>
    <col min="10005" max="10240" width="9.140625" style="285"/>
    <col min="10241" max="10241" width="3.85546875" style="285" customWidth="1"/>
    <col min="10242" max="10242" width="7.42578125" style="285" customWidth="1"/>
    <col min="10243" max="10243" width="22.42578125" style="285" customWidth="1"/>
    <col min="10244" max="10245" width="6.7109375" style="285" customWidth="1"/>
    <col min="10246" max="10246" width="0.7109375" style="285" customWidth="1"/>
    <col min="10247" max="10247" width="5.85546875" style="285" customWidth="1"/>
    <col min="10248" max="10249" width="0.7109375" style="285" customWidth="1"/>
    <col min="10250" max="10250" width="5.85546875" style="285" customWidth="1"/>
    <col min="10251" max="10251" width="0.7109375" style="285" customWidth="1"/>
    <col min="10252" max="10252" width="21" style="285" customWidth="1"/>
    <col min="10253" max="10254" width="6.5703125" style="285" customWidth="1"/>
    <col min="10255" max="10255" width="7.5703125" style="285" customWidth="1"/>
    <col min="10256" max="10259" width="6.5703125" style="285" customWidth="1"/>
    <col min="10260" max="10260" width="8.5703125" style="285" customWidth="1"/>
    <col min="10261" max="10496" width="9.140625" style="285"/>
    <col min="10497" max="10497" width="3.85546875" style="285" customWidth="1"/>
    <col min="10498" max="10498" width="7.42578125" style="285" customWidth="1"/>
    <col min="10499" max="10499" width="22.42578125" style="285" customWidth="1"/>
    <col min="10500" max="10501" width="6.7109375" style="285" customWidth="1"/>
    <col min="10502" max="10502" width="0.7109375" style="285" customWidth="1"/>
    <col min="10503" max="10503" width="5.85546875" style="285" customWidth="1"/>
    <col min="10504" max="10505" width="0.7109375" style="285" customWidth="1"/>
    <col min="10506" max="10506" width="5.85546875" style="285" customWidth="1"/>
    <col min="10507" max="10507" width="0.7109375" style="285" customWidth="1"/>
    <col min="10508" max="10508" width="21" style="285" customWidth="1"/>
    <col min="10509" max="10510" width="6.5703125" style="285" customWidth="1"/>
    <col min="10511" max="10511" width="7.5703125" style="285" customWidth="1"/>
    <col min="10512" max="10515" width="6.5703125" style="285" customWidth="1"/>
    <col min="10516" max="10516" width="8.5703125" style="285" customWidth="1"/>
    <col min="10517" max="10752" width="9.140625" style="285"/>
    <col min="10753" max="10753" width="3.85546875" style="285" customWidth="1"/>
    <col min="10754" max="10754" width="7.42578125" style="285" customWidth="1"/>
    <col min="10755" max="10755" width="22.42578125" style="285" customWidth="1"/>
    <col min="10756" max="10757" width="6.7109375" style="285" customWidth="1"/>
    <col min="10758" max="10758" width="0.7109375" style="285" customWidth="1"/>
    <col min="10759" max="10759" width="5.85546875" style="285" customWidth="1"/>
    <col min="10760" max="10761" width="0.7109375" style="285" customWidth="1"/>
    <col min="10762" max="10762" width="5.85546875" style="285" customWidth="1"/>
    <col min="10763" max="10763" width="0.7109375" style="285" customWidth="1"/>
    <col min="10764" max="10764" width="21" style="285" customWidth="1"/>
    <col min="10765" max="10766" width="6.5703125" style="285" customWidth="1"/>
    <col min="10767" max="10767" width="7.5703125" style="285" customWidth="1"/>
    <col min="10768" max="10771" width="6.5703125" style="285" customWidth="1"/>
    <col min="10772" max="10772" width="8.5703125" style="285" customWidth="1"/>
    <col min="10773" max="11008" width="9.140625" style="285"/>
    <col min="11009" max="11009" width="3.85546875" style="285" customWidth="1"/>
    <col min="11010" max="11010" width="7.42578125" style="285" customWidth="1"/>
    <col min="11011" max="11011" width="22.42578125" style="285" customWidth="1"/>
    <col min="11012" max="11013" width="6.7109375" style="285" customWidth="1"/>
    <col min="11014" max="11014" width="0.7109375" style="285" customWidth="1"/>
    <col min="11015" max="11015" width="5.85546875" style="285" customWidth="1"/>
    <col min="11016" max="11017" width="0.7109375" style="285" customWidth="1"/>
    <col min="11018" max="11018" width="5.85546875" style="285" customWidth="1"/>
    <col min="11019" max="11019" width="0.7109375" style="285" customWidth="1"/>
    <col min="11020" max="11020" width="21" style="285" customWidth="1"/>
    <col min="11021" max="11022" width="6.5703125" style="285" customWidth="1"/>
    <col min="11023" max="11023" width="7.5703125" style="285" customWidth="1"/>
    <col min="11024" max="11027" width="6.5703125" style="285" customWidth="1"/>
    <col min="11028" max="11028" width="8.5703125" style="285" customWidth="1"/>
    <col min="11029" max="11264" width="9.140625" style="285"/>
    <col min="11265" max="11265" width="3.85546875" style="285" customWidth="1"/>
    <col min="11266" max="11266" width="7.42578125" style="285" customWidth="1"/>
    <col min="11267" max="11267" width="22.42578125" style="285" customWidth="1"/>
    <col min="11268" max="11269" width="6.7109375" style="285" customWidth="1"/>
    <col min="11270" max="11270" width="0.7109375" style="285" customWidth="1"/>
    <col min="11271" max="11271" width="5.85546875" style="285" customWidth="1"/>
    <col min="11272" max="11273" width="0.7109375" style="285" customWidth="1"/>
    <col min="11274" max="11274" width="5.85546875" style="285" customWidth="1"/>
    <col min="11275" max="11275" width="0.7109375" style="285" customWidth="1"/>
    <col min="11276" max="11276" width="21" style="285" customWidth="1"/>
    <col min="11277" max="11278" width="6.5703125" style="285" customWidth="1"/>
    <col min="11279" max="11279" width="7.5703125" style="285" customWidth="1"/>
    <col min="11280" max="11283" width="6.5703125" style="285" customWidth="1"/>
    <col min="11284" max="11284" width="8.5703125" style="285" customWidth="1"/>
    <col min="11285" max="11520" width="9.140625" style="285"/>
    <col min="11521" max="11521" width="3.85546875" style="285" customWidth="1"/>
    <col min="11522" max="11522" width="7.42578125" style="285" customWidth="1"/>
    <col min="11523" max="11523" width="22.42578125" style="285" customWidth="1"/>
    <col min="11524" max="11525" width="6.7109375" style="285" customWidth="1"/>
    <col min="11526" max="11526" width="0.7109375" style="285" customWidth="1"/>
    <col min="11527" max="11527" width="5.85546875" style="285" customWidth="1"/>
    <col min="11528" max="11529" width="0.7109375" style="285" customWidth="1"/>
    <col min="11530" max="11530" width="5.85546875" style="285" customWidth="1"/>
    <col min="11531" max="11531" width="0.7109375" style="285" customWidth="1"/>
    <col min="11532" max="11532" width="21" style="285" customWidth="1"/>
    <col min="11533" max="11534" width="6.5703125" style="285" customWidth="1"/>
    <col min="11535" max="11535" width="7.5703125" style="285" customWidth="1"/>
    <col min="11536" max="11539" width="6.5703125" style="285" customWidth="1"/>
    <col min="11540" max="11540" width="8.5703125" style="285" customWidth="1"/>
    <col min="11541" max="11776" width="9.140625" style="285"/>
    <col min="11777" max="11777" width="3.85546875" style="285" customWidth="1"/>
    <col min="11778" max="11778" width="7.42578125" style="285" customWidth="1"/>
    <col min="11779" max="11779" width="22.42578125" style="285" customWidth="1"/>
    <col min="11780" max="11781" width="6.7109375" style="285" customWidth="1"/>
    <col min="11782" max="11782" width="0.7109375" style="285" customWidth="1"/>
    <col min="11783" max="11783" width="5.85546875" style="285" customWidth="1"/>
    <col min="11784" max="11785" width="0.7109375" style="285" customWidth="1"/>
    <col min="11786" max="11786" width="5.85546875" style="285" customWidth="1"/>
    <col min="11787" max="11787" width="0.7109375" style="285" customWidth="1"/>
    <col min="11788" max="11788" width="21" style="285" customWidth="1"/>
    <col min="11789" max="11790" width="6.5703125" style="285" customWidth="1"/>
    <col min="11791" max="11791" width="7.5703125" style="285" customWidth="1"/>
    <col min="11792" max="11795" width="6.5703125" style="285" customWidth="1"/>
    <col min="11796" max="11796" width="8.5703125" style="285" customWidth="1"/>
    <col min="11797" max="12032" width="9.140625" style="285"/>
    <col min="12033" max="12033" width="3.85546875" style="285" customWidth="1"/>
    <col min="12034" max="12034" width="7.42578125" style="285" customWidth="1"/>
    <col min="12035" max="12035" width="22.42578125" style="285" customWidth="1"/>
    <col min="12036" max="12037" width="6.7109375" style="285" customWidth="1"/>
    <col min="12038" max="12038" width="0.7109375" style="285" customWidth="1"/>
    <col min="12039" max="12039" width="5.85546875" style="285" customWidth="1"/>
    <col min="12040" max="12041" width="0.7109375" style="285" customWidth="1"/>
    <col min="12042" max="12042" width="5.85546875" style="285" customWidth="1"/>
    <col min="12043" max="12043" width="0.7109375" style="285" customWidth="1"/>
    <col min="12044" max="12044" width="21" style="285" customWidth="1"/>
    <col min="12045" max="12046" width="6.5703125" style="285" customWidth="1"/>
    <col min="12047" max="12047" width="7.5703125" style="285" customWidth="1"/>
    <col min="12048" max="12051" width="6.5703125" style="285" customWidth="1"/>
    <col min="12052" max="12052" width="8.5703125" style="285" customWidth="1"/>
    <col min="12053" max="12288" width="9.140625" style="285"/>
    <col min="12289" max="12289" width="3.85546875" style="285" customWidth="1"/>
    <col min="12290" max="12290" width="7.42578125" style="285" customWidth="1"/>
    <col min="12291" max="12291" width="22.42578125" style="285" customWidth="1"/>
    <col min="12292" max="12293" width="6.7109375" style="285" customWidth="1"/>
    <col min="12294" max="12294" width="0.7109375" style="285" customWidth="1"/>
    <col min="12295" max="12295" width="5.85546875" style="285" customWidth="1"/>
    <col min="12296" max="12297" width="0.7109375" style="285" customWidth="1"/>
    <col min="12298" max="12298" width="5.85546875" style="285" customWidth="1"/>
    <col min="12299" max="12299" width="0.7109375" style="285" customWidth="1"/>
    <col min="12300" max="12300" width="21" style="285" customWidth="1"/>
    <col min="12301" max="12302" width="6.5703125" style="285" customWidth="1"/>
    <col min="12303" max="12303" width="7.5703125" style="285" customWidth="1"/>
    <col min="12304" max="12307" width="6.5703125" style="285" customWidth="1"/>
    <col min="12308" max="12308" width="8.5703125" style="285" customWidth="1"/>
    <col min="12309" max="12544" width="9.140625" style="285"/>
    <col min="12545" max="12545" width="3.85546875" style="285" customWidth="1"/>
    <col min="12546" max="12546" width="7.42578125" style="285" customWidth="1"/>
    <col min="12547" max="12547" width="22.42578125" style="285" customWidth="1"/>
    <col min="12548" max="12549" width="6.7109375" style="285" customWidth="1"/>
    <col min="12550" max="12550" width="0.7109375" style="285" customWidth="1"/>
    <col min="12551" max="12551" width="5.85546875" style="285" customWidth="1"/>
    <col min="12552" max="12553" width="0.7109375" style="285" customWidth="1"/>
    <col min="12554" max="12554" width="5.85546875" style="285" customWidth="1"/>
    <col min="12555" max="12555" width="0.7109375" style="285" customWidth="1"/>
    <col min="12556" max="12556" width="21" style="285" customWidth="1"/>
    <col min="12557" max="12558" width="6.5703125" style="285" customWidth="1"/>
    <col min="12559" max="12559" width="7.5703125" style="285" customWidth="1"/>
    <col min="12560" max="12563" width="6.5703125" style="285" customWidth="1"/>
    <col min="12564" max="12564" width="8.5703125" style="285" customWidth="1"/>
    <col min="12565" max="12800" width="9.140625" style="285"/>
    <col min="12801" max="12801" width="3.85546875" style="285" customWidth="1"/>
    <col min="12802" max="12802" width="7.42578125" style="285" customWidth="1"/>
    <col min="12803" max="12803" width="22.42578125" style="285" customWidth="1"/>
    <col min="12804" max="12805" width="6.7109375" style="285" customWidth="1"/>
    <col min="12806" max="12806" width="0.7109375" style="285" customWidth="1"/>
    <col min="12807" max="12807" width="5.85546875" style="285" customWidth="1"/>
    <col min="12808" max="12809" width="0.7109375" style="285" customWidth="1"/>
    <col min="12810" max="12810" width="5.85546875" style="285" customWidth="1"/>
    <col min="12811" max="12811" width="0.7109375" style="285" customWidth="1"/>
    <col min="12812" max="12812" width="21" style="285" customWidth="1"/>
    <col min="12813" max="12814" width="6.5703125" style="285" customWidth="1"/>
    <col min="12815" max="12815" width="7.5703125" style="285" customWidth="1"/>
    <col min="12816" max="12819" width="6.5703125" style="285" customWidth="1"/>
    <col min="12820" max="12820" width="8.5703125" style="285" customWidth="1"/>
    <col min="12821" max="13056" width="9.140625" style="285"/>
    <col min="13057" max="13057" width="3.85546875" style="285" customWidth="1"/>
    <col min="13058" max="13058" width="7.42578125" style="285" customWidth="1"/>
    <col min="13059" max="13059" width="22.42578125" style="285" customWidth="1"/>
    <col min="13060" max="13061" width="6.7109375" style="285" customWidth="1"/>
    <col min="13062" max="13062" width="0.7109375" style="285" customWidth="1"/>
    <col min="13063" max="13063" width="5.85546875" style="285" customWidth="1"/>
    <col min="13064" max="13065" width="0.7109375" style="285" customWidth="1"/>
    <col min="13066" max="13066" width="5.85546875" style="285" customWidth="1"/>
    <col min="13067" max="13067" width="0.7109375" style="285" customWidth="1"/>
    <col min="13068" max="13068" width="21" style="285" customWidth="1"/>
    <col min="13069" max="13070" width="6.5703125" style="285" customWidth="1"/>
    <col min="13071" max="13071" width="7.5703125" style="285" customWidth="1"/>
    <col min="13072" max="13075" width="6.5703125" style="285" customWidth="1"/>
    <col min="13076" max="13076" width="8.5703125" style="285" customWidth="1"/>
    <col min="13077" max="13312" width="9.140625" style="285"/>
    <col min="13313" max="13313" width="3.85546875" style="285" customWidth="1"/>
    <col min="13314" max="13314" width="7.42578125" style="285" customWidth="1"/>
    <col min="13315" max="13315" width="22.42578125" style="285" customWidth="1"/>
    <col min="13316" max="13317" width="6.7109375" style="285" customWidth="1"/>
    <col min="13318" max="13318" width="0.7109375" style="285" customWidth="1"/>
    <col min="13319" max="13319" width="5.85546875" style="285" customWidth="1"/>
    <col min="13320" max="13321" width="0.7109375" style="285" customWidth="1"/>
    <col min="13322" max="13322" width="5.85546875" style="285" customWidth="1"/>
    <col min="13323" max="13323" width="0.7109375" style="285" customWidth="1"/>
    <col min="13324" max="13324" width="21" style="285" customWidth="1"/>
    <col min="13325" max="13326" width="6.5703125" style="285" customWidth="1"/>
    <col min="13327" max="13327" width="7.5703125" style="285" customWidth="1"/>
    <col min="13328" max="13331" width="6.5703125" style="285" customWidth="1"/>
    <col min="13332" max="13332" width="8.5703125" style="285" customWidth="1"/>
    <col min="13333" max="13568" width="9.140625" style="285"/>
    <col min="13569" max="13569" width="3.85546875" style="285" customWidth="1"/>
    <col min="13570" max="13570" width="7.42578125" style="285" customWidth="1"/>
    <col min="13571" max="13571" width="22.42578125" style="285" customWidth="1"/>
    <col min="13572" max="13573" width="6.7109375" style="285" customWidth="1"/>
    <col min="13574" max="13574" width="0.7109375" style="285" customWidth="1"/>
    <col min="13575" max="13575" width="5.85546875" style="285" customWidth="1"/>
    <col min="13576" max="13577" width="0.7109375" style="285" customWidth="1"/>
    <col min="13578" max="13578" width="5.85546875" style="285" customWidth="1"/>
    <col min="13579" max="13579" width="0.7109375" style="285" customWidth="1"/>
    <col min="13580" max="13580" width="21" style="285" customWidth="1"/>
    <col min="13581" max="13582" width="6.5703125" style="285" customWidth="1"/>
    <col min="13583" max="13583" width="7.5703125" style="285" customWidth="1"/>
    <col min="13584" max="13587" width="6.5703125" style="285" customWidth="1"/>
    <col min="13588" max="13588" width="8.5703125" style="285" customWidth="1"/>
    <col min="13589" max="13824" width="9.140625" style="285"/>
    <col min="13825" max="13825" width="3.85546875" style="285" customWidth="1"/>
    <col min="13826" max="13826" width="7.42578125" style="285" customWidth="1"/>
    <col min="13827" max="13827" width="22.42578125" style="285" customWidth="1"/>
    <col min="13828" max="13829" width="6.7109375" style="285" customWidth="1"/>
    <col min="13830" max="13830" width="0.7109375" style="285" customWidth="1"/>
    <col min="13831" max="13831" width="5.85546875" style="285" customWidth="1"/>
    <col min="13832" max="13833" width="0.7109375" style="285" customWidth="1"/>
    <col min="13834" max="13834" width="5.85546875" style="285" customWidth="1"/>
    <col min="13835" max="13835" width="0.7109375" style="285" customWidth="1"/>
    <col min="13836" max="13836" width="21" style="285" customWidth="1"/>
    <col min="13837" max="13838" width="6.5703125" style="285" customWidth="1"/>
    <col min="13839" max="13839" width="7.5703125" style="285" customWidth="1"/>
    <col min="13840" max="13843" width="6.5703125" style="285" customWidth="1"/>
    <col min="13844" max="13844" width="8.5703125" style="285" customWidth="1"/>
    <col min="13845" max="14080" width="9.140625" style="285"/>
    <col min="14081" max="14081" width="3.85546875" style="285" customWidth="1"/>
    <col min="14082" max="14082" width="7.42578125" style="285" customWidth="1"/>
    <col min="14083" max="14083" width="22.42578125" style="285" customWidth="1"/>
    <col min="14084" max="14085" width="6.7109375" style="285" customWidth="1"/>
    <col min="14086" max="14086" width="0.7109375" style="285" customWidth="1"/>
    <col min="14087" max="14087" width="5.85546875" style="285" customWidth="1"/>
    <col min="14088" max="14089" width="0.7109375" style="285" customWidth="1"/>
    <col min="14090" max="14090" width="5.85546875" style="285" customWidth="1"/>
    <col min="14091" max="14091" width="0.7109375" style="285" customWidth="1"/>
    <col min="14092" max="14092" width="21" style="285" customWidth="1"/>
    <col min="14093" max="14094" width="6.5703125" style="285" customWidth="1"/>
    <col min="14095" max="14095" width="7.5703125" style="285" customWidth="1"/>
    <col min="14096" max="14099" width="6.5703125" style="285" customWidth="1"/>
    <col min="14100" max="14100" width="8.5703125" style="285" customWidth="1"/>
    <col min="14101" max="14336" width="9.140625" style="285"/>
    <col min="14337" max="14337" width="3.85546875" style="285" customWidth="1"/>
    <col min="14338" max="14338" width="7.42578125" style="285" customWidth="1"/>
    <col min="14339" max="14339" width="22.42578125" style="285" customWidth="1"/>
    <col min="14340" max="14341" width="6.7109375" style="285" customWidth="1"/>
    <col min="14342" max="14342" width="0.7109375" style="285" customWidth="1"/>
    <col min="14343" max="14343" width="5.85546875" style="285" customWidth="1"/>
    <col min="14344" max="14345" width="0.7109375" style="285" customWidth="1"/>
    <col min="14346" max="14346" width="5.85546875" style="285" customWidth="1"/>
    <col min="14347" max="14347" width="0.7109375" style="285" customWidth="1"/>
    <col min="14348" max="14348" width="21" style="285" customWidth="1"/>
    <col min="14349" max="14350" width="6.5703125" style="285" customWidth="1"/>
    <col min="14351" max="14351" width="7.5703125" style="285" customWidth="1"/>
    <col min="14352" max="14355" width="6.5703125" style="285" customWidth="1"/>
    <col min="14356" max="14356" width="8.5703125" style="285" customWidth="1"/>
    <col min="14357" max="14592" width="9.140625" style="285"/>
    <col min="14593" max="14593" width="3.85546875" style="285" customWidth="1"/>
    <col min="14594" max="14594" width="7.42578125" style="285" customWidth="1"/>
    <col min="14595" max="14595" width="22.42578125" style="285" customWidth="1"/>
    <col min="14596" max="14597" width="6.7109375" style="285" customWidth="1"/>
    <col min="14598" max="14598" width="0.7109375" style="285" customWidth="1"/>
    <col min="14599" max="14599" width="5.85546875" style="285" customWidth="1"/>
    <col min="14600" max="14601" width="0.7109375" style="285" customWidth="1"/>
    <col min="14602" max="14602" width="5.85546875" style="285" customWidth="1"/>
    <col min="14603" max="14603" width="0.7109375" style="285" customWidth="1"/>
    <col min="14604" max="14604" width="21" style="285" customWidth="1"/>
    <col min="14605" max="14606" width="6.5703125" style="285" customWidth="1"/>
    <col min="14607" max="14607" width="7.5703125" style="285" customWidth="1"/>
    <col min="14608" max="14611" width="6.5703125" style="285" customWidth="1"/>
    <col min="14612" max="14612" width="8.5703125" style="285" customWidth="1"/>
    <col min="14613" max="14848" width="9.140625" style="285"/>
    <col min="14849" max="14849" width="3.85546875" style="285" customWidth="1"/>
    <col min="14850" max="14850" width="7.42578125" style="285" customWidth="1"/>
    <col min="14851" max="14851" width="22.42578125" style="285" customWidth="1"/>
    <col min="14852" max="14853" width="6.7109375" style="285" customWidth="1"/>
    <col min="14854" max="14854" width="0.7109375" style="285" customWidth="1"/>
    <col min="14855" max="14855" width="5.85546875" style="285" customWidth="1"/>
    <col min="14856" max="14857" width="0.7109375" style="285" customWidth="1"/>
    <col min="14858" max="14858" width="5.85546875" style="285" customWidth="1"/>
    <col min="14859" max="14859" width="0.7109375" style="285" customWidth="1"/>
    <col min="14860" max="14860" width="21" style="285" customWidth="1"/>
    <col min="14861" max="14862" width="6.5703125" style="285" customWidth="1"/>
    <col min="14863" max="14863" width="7.5703125" style="285" customWidth="1"/>
    <col min="14864" max="14867" width="6.5703125" style="285" customWidth="1"/>
    <col min="14868" max="14868" width="8.5703125" style="285" customWidth="1"/>
    <col min="14869" max="15104" width="9.140625" style="285"/>
    <col min="15105" max="15105" width="3.85546875" style="285" customWidth="1"/>
    <col min="15106" max="15106" width="7.42578125" style="285" customWidth="1"/>
    <col min="15107" max="15107" width="22.42578125" style="285" customWidth="1"/>
    <col min="15108" max="15109" width="6.7109375" style="285" customWidth="1"/>
    <col min="15110" max="15110" width="0.7109375" style="285" customWidth="1"/>
    <col min="15111" max="15111" width="5.85546875" style="285" customWidth="1"/>
    <col min="15112" max="15113" width="0.7109375" style="285" customWidth="1"/>
    <col min="15114" max="15114" width="5.85546875" style="285" customWidth="1"/>
    <col min="15115" max="15115" width="0.7109375" style="285" customWidth="1"/>
    <col min="15116" max="15116" width="21" style="285" customWidth="1"/>
    <col min="15117" max="15118" width="6.5703125" style="285" customWidth="1"/>
    <col min="15119" max="15119" width="7.5703125" style="285" customWidth="1"/>
    <col min="15120" max="15123" width="6.5703125" style="285" customWidth="1"/>
    <col min="15124" max="15124" width="8.5703125" style="285" customWidth="1"/>
    <col min="15125" max="15360" width="9.140625" style="285"/>
    <col min="15361" max="15361" width="3.85546875" style="285" customWidth="1"/>
    <col min="15362" max="15362" width="7.42578125" style="285" customWidth="1"/>
    <col min="15363" max="15363" width="22.42578125" style="285" customWidth="1"/>
    <col min="15364" max="15365" width="6.7109375" style="285" customWidth="1"/>
    <col min="15366" max="15366" width="0.7109375" style="285" customWidth="1"/>
    <col min="15367" max="15367" width="5.85546875" style="285" customWidth="1"/>
    <col min="15368" max="15369" width="0.7109375" style="285" customWidth="1"/>
    <col min="15370" max="15370" width="5.85546875" style="285" customWidth="1"/>
    <col min="15371" max="15371" width="0.7109375" style="285" customWidth="1"/>
    <col min="15372" max="15372" width="21" style="285" customWidth="1"/>
    <col min="15373" max="15374" width="6.5703125" style="285" customWidth="1"/>
    <col min="15375" max="15375" width="7.5703125" style="285" customWidth="1"/>
    <col min="15376" max="15379" width="6.5703125" style="285" customWidth="1"/>
    <col min="15380" max="15380" width="8.5703125" style="285" customWidth="1"/>
    <col min="15381" max="15616" width="9.140625" style="285"/>
    <col min="15617" max="15617" width="3.85546875" style="285" customWidth="1"/>
    <col min="15618" max="15618" width="7.42578125" style="285" customWidth="1"/>
    <col min="15619" max="15619" width="22.42578125" style="285" customWidth="1"/>
    <col min="15620" max="15621" width="6.7109375" style="285" customWidth="1"/>
    <col min="15622" max="15622" width="0.7109375" style="285" customWidth="1"/>
    <col min="15623" max="15623" width="5.85546875" style="285" customWidth="1"/>
    <col min="15624" max="15625" width="0.7109375" style="285" customWidth="1"/>
    <col min="15626" max="15626" width="5.85546875" style="285" customWidth="1"/>
    <col min="15627" max="15627" width="0.7109375" style="285" customWidth="1"/>
    <col min="15628" max="15628" width="21" style="285" customWidth="1"/>
    <col min="15629" max="15630" width="6.5703125" style="285" customWidth="1"/>
    <col min="15631" max="15631" width="7.5703125" style="285" customWidth="1"/>
    <col min="15632" max="15635" width="6.5703125" style="285" customWidth="1"/>
    <col min="15636" max="15636" width="8.5703125" style="285" customWidth="1"/>
    <col min="15637" max="15872" width="9.140625" style="285"/>
    <col min="15873" max="15873" width="3.85546875" style="285" customWidth="1"/>
    <col min="15874" max="15874" width="7.42578125" style="285" customWidth="1"/>
    <col min="15875" max="15875" width="22.42578125" style="285" customWidth="1"/>
    <col min="15876" max="15877" width="6.7109375" style="285" customWidth="1"/>
    <col min="15878" max="15878" width="0.7109375" style="285" customWidth="1"/>
    <col min="15879" max="15879" width="5.85546875" style="285" customWidth="1"/>
    <col min="15880" max="15881" width="0.7109375" style="285" customWidth="1"/>
    <col min="15882" max="15882" width="5.85546875" style="285" customWidth="1"/>
    <col min="15883" max="15883" width="0.7109375" style="285" customWidth="1"/>
    <col min="15884" max="15884" width="21" style="285" customWidth="1"/>
    <col min="15885" max="15886" width="6.5703125" style="285" customWidth="1"/>
    <col min="15887" max="15887" width="7.5703125" style="285" customWidth="1"/>
    <col min="15888" max="15891" width="6.5703125" style="285" customWidth="1"/>
    <col min="15892" max="15892" width="8.5703125" style="285" customWidth="1"/>
    <col min="15893" max="16128" width="9.140625" style="285"/>
    <col min="16129" max="16129" width="3.85546875" style="285" customWidth="1"/>
    <col min="16130" max="16130" width="7.42578125" style="285" customWidth="1"/>
    <col min="16131" max="16131" width="22.42578125" style="285" customWidth="1"/>
    <col min="16132" max="16133" width="6.7109375" style="285" customWidth="1"/>
    <col min="16134" max="16134" width="0.7109375" style="285" customWidth="1"/>
    <col min="16135" max="16135" width="5.85546875" style="285" customWidth="1"/>
    <col min="16136" max="16137" width="0.7109375" style="285" customWidth="1"/>
    <col min="16138" max="16138" width="5.85546875" style="285" customWidth="1"/>
    <col min="16139" max="16139" width="0.7109375" style="285" customWidth="1"/>
    <col min="16140" max="16140" width="21" style="285" customWidth="1"/>
    <col min="16141" max="16142" width="6.5703125" style="285" customWidth="1"/>
    <col min="16143" max="16143" width="7.5703125" style="285" customWidth="1"/>
    <col min="16144" max="16147" width="6.5703125" style="285" customWidth="1"/>
    <col min="16148" max="16148" width="8.5703125" style="285" customWidth="1"/>
    <col min="16149" max="16384" width="9.140625" style="285"/>
  </cols>
  <sheetData>
    <row r="1" spans="1:25" s="263" customFormat="1" ht="12.75">
      <c r="A1" s="263" t="s">
        <v>198</v>
      </c>
      <c r="X1" s="264"/>
    </row>
    <row r="2" spans="1:25" s="265" customFormat="1">
      <c r="E2" s="266"/>
      <c r="F2" s="266"/>
      <c r="G2" s="267"/>
      <c r="H2" s="267"/>
      <c r="I2" s="267"/>
      <c r="J2" s="267"/>
      <c r="K2" s="267"/>
      <c r="L2" s="267"/>
      <c r="M2" s="268"/>
      <c r="N2" s="269"/>
      <c r="O2" s="269"/>
      <c r="X2" s="270"/>
    </row>
    <row r="3" spans="1:25" s="263" customFormat="1" ht="12.75">
      <c r="U3" s="271"/>
      <c r="X3" s="264"/>
    </row>
    <row r="4" spans="1:25" s="263" customFormat="1" ht="14.25" customHeight="1"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0"/>
      <c r="Q4" s="700"/>
      <c r="R4" s="700"/>
      <c r="X4" s="264"/>
    </row>
    <row r="5" spans="1:25" s="263" customFormat="1" ht="12.75" customHeight="1"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722"/>
      <c r="P5" s="722"/>
      <c r="Q5" s="722"/>
      <c r="R5" s="722"/>
      <c r="X5" s="264"/>
    </row>
    <row r="6" spans="1:25" s="263" customFormat="1" ht="57" customHeight="1" thickBot="1">
      <c r="A6" s="703" t="s">
        <v>157</v>
      </c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U6" s="271"/>
      <c r="V6" s="271"/>
      <c r="X6" s="264"/>
    </row>
    <row r="7" spans="1:25" s="263" customFormat="1" ht="19.5" hidden="1" customHeight="1">
      <c r="X7" s="264"/>
    </row>
    <row r="8" spans="1:25" s="263" customFormat="1" ht="13.5" hidden="1" thickBot="1">
      <c r="C8" s="272"/>
      <c r="D8" s="272"/>
      <c r="E8" s="273"/>
      <c r="R8" s="274"/>
      <c r="X8" s="264"/>
    </row>
    <row r="9" spans="1:25" s="263" customFormat="1" ht="13.5" hidden="1" thickBot="1">
      <c r="A9" s="656" t="s">
        <v>1</v>
      </c>
      <c r="B9" s="656"/>
      <c r="C9" s="263" t="s">
        <v>107</v>
      </c>
      <c r="O9" s="275" t="s">
        <v>4</v>
      </c>
      <c r="P9" s="657" t="e">
        <f>#REF!</f>
        <v>#REF!</v>
      </c>
      <c r="Q9" s="658"/>
      <c r="R9" s="658"/>
      <c r="S9" s="276" t="s">
        <v>7</v>
      </c>
      <c r="V9" s="276" t="s">
        <v>7</v>
      </c>
      <c r="X9" s="264"/>
    </row>
    <row r="10" spans="1:25" s="263" customFormat="1" ht="15.75" hidden="1" thickBot="1">
      <c r="A10" s="495"/>
      <c r="B10" s="495"/>
      <c r="C10" s="277"/>
      <c r="D10" s="277"/>
      <c r="E10" s="659"/>
      <c r="F10" s="659"/>
      <c r="G10" s="659"/>
      <c r="N10" s="278"/>
      <c r="P10" s="279"/>
      <c r="Q10" s="280"/>
      <c r="R10" s="280"/>
      <c r="T10" s="276"/>
      <c r="W10" s="276"/>
      <c r="X10" s="264"/>
    </row>
    <row r="11" spans="1:25" s="263" customFormat="1" hidden="1" thickBot="1">
      <c r="A11" s="397" t="s">
        <v>2</v>
      </c>
      <c r="B11" s="397"/>
      <c r="C11" s="397"/>
      <c r="D11" s="663">
        <v>262.76799999999997</v>
      </c>
      <c r="E11" s="664"/>
      <c r="F11" s="664"/>
      <c r="G11" s="368" t="s">
        <v>3</v>
      </c>
      <c r="H11" s="2"/>
      <c r="I11" s="2"/>
      <c r="J11" s="368"/>
      <c r="K11" s="368"/>
      <c r="L11" s="368"/>
      <c r="M11" s="369" t="s">
        <v>128</v>
      </c>
      <c r="N11" s="665">
        <f>1.02*1.05*1.129</f>
        <v>1.2091590000000001</v>
      </c>
      <c r="O11" s="666"/>
      <c r="P11" s="666"/>
      <c r="Q11" s="169"/>
      <c r="R11" s="171"/>
      <c r="S11" s="169"/>
      <c r="T11" s="169"/>
      <c r="V11" s="169">
        <v>1.3275380663905976</v>
      </c>
      <c r="W11" s="169"/>
      <c r="X11" s="264"/>
    </row>
    <row r="12" spans="1:25" s="263" customFormat="1" ht="16.5" hidden="1" customHeight="1">
      <c r="A12" s="397"/>
      <c r="B12" s="397"/>
      <c r="C12" s="397"/>
      <c r="D12" s="397"/>
      <c r="E12" s="370"/>
      <c r="F12" s="370"/>
      <c r="G12" s="371"/>
      <c r="H12" s="169"/>
      <c r="I12" s="169"/>
      <c r="J12" s="371"/>
      <c r="K12" s="371"/>
      <c r="L12" s="371"/>
      <c r="M12" s="169"/>
      <c r="N12" s="169"/>
      <c r="O12" s="169"/>
      <c r="P12" s="169"/>
      <c r="Q12" s="169"/>
      <c r="R12" s="171"/>
      <c r="S12" s="169"/>
      <c r="T12" s="169"/>
      <c r="V12" s="169"/>
      <c r="W12" s="169"/>
      <c r="X12" s="264"/>
    </row>
    <row r="13" spans="1:25" s="263" customFormat="1" ht="16.5" hidden="1" customHeight="1">
      <c r="A13" s="397" t="s">
        <v>22</v>
      </c>
      <c r="B13" s="111"/>
      <c r="C13" s="111"/>
      <c r="D13" s="111"/>
      <c r="E13" s="111"/>
      <c r="F13" s="397"/>
      <c r="G13" s="170" t="s">
        <v>23</v>
      </c>
      <c r="H13" s="397"/>
      <c r="I13" s="172"/>
      <c r="J13" s="667">
        <v>2427.42</v>
      </c>
      <c r="K13" s="668"/>
      <c r="L13" s="668"/>
      <c r="M13" s="114"/>
      <c r="N13" s="112"/>
      <c r="O13" s="112"/>
      <c r="P13" s="112" t="s">
        <v>24</v>
      </c>
      <c r="Q13" s="667">
        <v>2956.69</v>
      </c>
      <c r="R13" s="668"/>
      <c r="S13" s="668"/>
      <c r="T13" s="172"/>
      <c r="W13" s="172"/>
      <c r="X13" s="264"/>
      <c r="Y13" s="606"/>
    </row>
    <row r="14" spans="1:25" s="263" customFormat="1" ht="25.5" hidden="1" customHeight="1">
      <c r="R14" s="274"/>
      <c r="X14" s="264"/>
    </row>
    <row r="15" spans="1:25" s="271" customFormat="1" ht="18" customHeight="1" thickTop="1">
      <c r="A15" s="824" t="s">
        <v>16</v>
      </c>
      <c r="B15" s="825" t="s">
        <v>5</v>
      </c>
      <c r="C15" s="826" t="s">
        <v>6</v>
      </c>
      <c r="D15" s="827" t="s">
        <v>8</v>
      </c>
      <c r="E15" s="827" t="s">
        <v>9</v>
      </c>
      <c r="F15" s="828" t="s">
        <v>17</v>
      </c>
      <c r="G15" s="829"/>
      <c r="H15" s="829"/>
      <c r="I15" s="828" t="s">
        <v>20</v>
      </c>
      <c r="J15" s="831"/>
      <c r="K15" s="832"/>
      <c r="L15" s="833" t="s">
        <v>11</v>
      </c>
      <c r="M15" s="834"/>
      <c r="N15" s="834"/>
      <c r="O15" s="834"/>
      <c r="P15" s="834"/>
      <c r="Q15" s="834"/>
      <c r="R15" s="828" t="s">
        <v>18</v>
      </c>
      <c r="S15" s="827" t="s">
        <v>12</v>
      </c>
      <c r="T15" s="830" t="s">
        <v>13</v>
      </c>
      <c r="V15" s="827" t="s">
        <v>12</v>
      </c>
      <c r="W15" s="830" t="s">
        <v>13</v>
      </c>
    </row>
    <row r="16" spans="1:25" s="271" customFormat="1" ht="22.5" customHeight="1">
      <c r="A16" s="670"/>
      <c r="B16" s="673"/>
      <c r="C16" s="676"/>
      <c r="D16" s="679"/>
      <c r="E16" s="679"/>
      <c r="F16" s="683"/>
      <c r="G16" s="684"/>
      <c r="H16" s="684"/>
      <c r="I16" s="691"/>
      <c r="J16" s="692"/>
      <c r="K16" s="693"/>
      <c r="L16" s="702" t="s">
        <v>10</v>
      </c>
      <c r="M16" s="724" t="s">
        <v>8</v>
      </c>
      <c r="N16" s="660" t="s">
        <v>21</v>
      </c>
      <c r="O16" s="660" t="s">
        <v>14</v>
      </c>
      <c r="P16" s="660" t="s">
        <v>15</v>
      </c>
      <c r="Q16" s="660" t="s">
        <v>19</v>
      </c>
      <c r="R16" s="706"/>
      <c r="S16" s="708"/>
      <c r="T16" s="720"/>
      <c r="V16" s="708"/>
      <c r="W16" s="720"/>
    </row>
    <row r="17" spans="1:23" s="271" customFormat="1" ht="22.5" customHeight="1">
      <c r="A17" s="670"/>
      <c r="B17" s="673"/>
      <c r="C17" s="676"/>
      <c r="D17" s="679"/>
      <c r="E17" s="679"/>
      <c r="F17" s="683"/>
      <c r="G17" s="684"/>
      <c r="H17" s="684"/>
      <c r="I17" s="691"/>
      <c r="J17" s="692"/>
      <c r="K17" s="693"/>
      <c r="L17" s="722"/>
      <c r="M17" s="725"/>
      <c r="N17" s="708"/>
      <c r="O17" s="708"/>
      <c r="P17" s="661"/>
      <c r="Q17" s="687"/>
      <c r="R17" s="706"/>
      <c r="S17" s="708"/>
      <c r="T17" s="720"/>
      <c r="V17" s="708"/>
      <c r="W17" s="720"/>
    </row>
    <row r="18" spans="1:23" s="271" customFormat="1" ht="22.5" customHeight="1">
      <c r="A18" s="670"/>
      <c r="B18" s="673"/>
      <c r="C18" s="676"/>
      <c r="D18" s="679"/>
      <c r="E18" s="679"/>
      <c r="F18" s="683"/>
      <c r="G18" s="684"/>
      <c r="H18" s="684"/>
      <c r="I18" s="691"/>
      <c r="J18" s="692"/>
      <c r="K18" s="693"/>
      <c r="L18" s="722"/>
      <c r="M18" s="725"/>
      <c r="N18" s="708"/>
      <c r="O18" s="708"/>
      <c r="P18" s="661"/>
      <c r="Q18" s="687"/>
      <c r="R18" s="706"/>
      <c r="S18" s="708"/>
      <c r="T18" s="720"/>
      <c r="V18" s="708"/>
      <c r="W18" s="720"/>
    </row>
    <row r="19" spans="1:23" s="271" customFormat="1" ht="22.5" customHeight="1">
      <c r="A19" s="671"/>
      <c r="B19" s="674"/>
      <c r="C19" s="677"/>
      <c r="D19" s="680"/>
      <c r="E19" s="680"/>
      <c r="F19" s="685"/>
      <c r="G19" s="686"/>
      <c r="H19" s="686"/>
      <c r="I19" s="694"/>
      <c r="J19" s="695"/>
      <c r="K19" s="696"/>
      <c r="L19" s="723"/>
      <c r="M19" s="725"/>
      <c r="N19" s="709"/>
      <c r="O19" s="709"/>
      <c r="P19" s="662"/>
      <c r="Q19" s="688"/>
      <c r="R19" s="707"/>
      <c r="S19" s="709"/>
      <c r="T19" s="721"/>
      <c r="V19" s="709"/>
      <c r="W19" s="721"/>
    </row>
    <row r="20" spans="1:23" s="271" customFormat="1" ht="22.5" customHeight="1">
      <c r="A20" s="594"/>
      <c r="B20" s="835" t="s">
        <v>196</v>
      </c>
      <c r="C20" s="836"/>
      <c r="D20" s="596"/>
      <c r="E20" s="595"/>
      <c r="F20" s="596"/>
      <c r="G20" s="596"/>
      <c r="H20" s="596"/>
      <c r="I20" s="597"/>
      <c r="J20" s="598"/>
      <c r="K20" s="599"/>
      <c r="L20" s="591"/>
      <c r="M20" s="607"/>
      <c r="N20" s="608"/>
      <c r="O20" s="608"/>
      <c r="P20" s="609"/>
      <c r="Q20" s="610"/>
      <c r="R20" s="593"/>
      <c r="S20" s="592"/>
      <c r="T20" s="590"/>
      <c r="V20" s="592"/>
      <c r="W20" s="590"/>
    </row>
    <row r="21" spans="1:23" s="173" customFormat="1" ht="17.25" customHeight="1">
      <c r="A21" s="200">
        <v>1</v>
      </c>
      <c r="B21" s="402" t="s">
        <v>114</v>
      </c>
      <c r="C21" s="810" t="s">
        <v>130</v>
      </c>
      <c r="D21" s="367" t="s">
        <v>93</v>
      </c>
      <c r="E21" s="611">
        <f>200*0.4/1000</f>
        <v>0.08</v>
      </c>
      <c r="F21" s="357"/>
      <c r="G21" s="358">
        <v>3.74</v>
      </c>
      <c r="H21" s="357"/>
      <c r="I21" s="359"/>
      <c r="J21" s="358">
        <v>118.26</v>
      </c>
      <c r="K21" s="360"/>
      <c r="L21" s="178"/>
      <c r="M21" s="179"/>
      <c r="N21" s="180"/>
      <c r="O21" s="180"/>
      <c r="P21" s="181"/>
      <c r="Q21" s="182"/>
      <c r="R21" s="183">
        <f>G22+J22</f>
        <v>358.7367102</v>
      </c>
      <c r="S21" s="482">
        <f>R21+R22</f>
        <v>358.7367102</v>
      </c>
      <c r="T21" s="481">
        <f>E21*S21</f>
        <v>28.698936816</v>
      </c>
      <c r="V21" s="482">
        <f>S21*$V$11</f>
        <v>476.23663860223218</v>
      </c>
      <c r="W21" s="481">
        <f>V21*E21</f>
        <v>38.098931088178574</v>
      </c>
    </row>
    <row r="22" spans="1:23" s="173" customFormat="1" ht="17.25" customHeight="1">
      <c r="A22" s="205"/>
      <c r="B22" s="325"/>
      <c r="C22" s="698"/>
      <c r="D22" s="326"/>
      <c r="E22" s="476"/>
      <c r="F22" s="184"/>
      <c r="G22" s="358">
        <f>G21*$J$13/1000</f>
        <v>9.0785508000000004</v>
      </c>
      <c r="H22" s="184"/>
      <c r="I22" s="185"/>
      <c r="J22" s="358">
        <f>J21*$Q$13/1000</f>
        <v>349.65815939999999</v>
      </c>
      <c r="K22" s="186"/>
      <c r="L22" s="187"/>
      <c r="M22" s="188"/>
      <c r="N22" s="189"/>
      <c r="O22" s="189"/>
      <c r="P22" s="184"/>
      <c r="Q22" s="190"/>
      <c r="R22" s="476"/>
      <c r="S22" s="476"/>
      <c r="T22" s="191"/>
      <c r="V22" s="476"/>
      <c r="W22" s="191"/>
    </row>
    <row r="23" spans="1:23" s="173" customFormat="1" ht="17.25" customHeight="1">
      <c r="A23" s="205"/>
      <c r="C23" s="698"/>
      <c r="D23" s="326"/>
      <c r="E23" s="476"/>
      <c r="F23" s="184"/>
      <c r="G23" s="192"/>
      <c r="H23" s="184"/>
      <c r="I23" s="185"/>
      <c r="J23" s="192"/>
      <c r="K23" s="186"/>
      <c r="L23" s="187"/>
      <c r="M23" s="188"/>
      <c r="N23" s="189"/>
      <c r="O23" s="189"/>
      <c r="P23" s="184"/>
      <c r="Q23" s="190"/>
      <c r="R23" s="476"/>
      <c r="S23" s="476"/>
      <c r="T23" s="191"/>
      <c r="V23" s="476"/>
      <c r="W23" s="191"/>
    </row>
    <row r="24" spans="1:23" s="173" customFormat="1" ht="17.25" customHeight="1">
      <c r="A24" s="205"/>
      <c r="C24" s="698"/>
      <c r="D24" s="326"/>
      <c r="E24" s="476"/>
      <c r="F24" s="184"/>
      <c r="G24" s="192"/>
      <c r="H24" s="184"/>
      <c r="I24" s="185"/>
      <c r="J24" s="192"/>
      <c r="K24" s="186"/>
      <c r="L24" s="187"/>
      <c r="M24" s="188"/>
      <c r="N24" s="189"/>
      <c r="O24" s="189"/>
      <c r="P24" s="184"/>
      <c r="Q24" s="190"/>
      <c r="R24" s="476"/>
      <c r="S24" s="476"/>
      <c r="T24" s="191"/>
      <c r="V24" s="476"/>
      <c r="W24" s="191"/>
    </row>
    <row r="25" spans="1:23" s="173" customFormat="1" ht="17.25" customHeight="1">
      <c r="A25" s="209"/>
      <c r="B25" s="210"/>
      <c r="C25" s="211"/>
      <c r="D25" s="212"/>
      <c r="E25" s="213"/>
      <c r="F25" s="193"/>
      <c r="G25" s="194"/>
      <c r="H25" s="193"/>
      <c r="I25" s="195"/>
      <c r="J25" s="194"/>
      <c r="K25" s="196"/>
      <c r="L25" s="187"/>
      <c r="M25" s="188"/>
      <c r="N25" s="189"/>
      <c r="O25" s="189"/>
      <c r="P25" s="184"/>
      <c r="Q25" s="190"/>
      <c r="R25" s="476"/>
      <c r="S25" s="476"/>
      <c r="T25" s="191"/>
      <c r="V25" s="476"/>
      <c r="W25" s="191"/>
    </row>
    <row r="26" spans="1:23" s="173" customFormat="1" ht="12.75" customHeight="1">
      <c r="A26" s="503">
        <f>A21+1</f>
        <v>2</v>
      </c>
      <c r="B26" s="325" t="s">
        <v>115</v>
      </c>
      <c r="C26" s="810" t="s">
        <v>116</v>
      </c>
      <c r="D26" s="326" t="s">
        <v>94</v>
      </c>
      <c r="E26" s="504">
        <f>9/100</f>
        <v>0.09</v>
      </c>
      <c r="F26" s="184"/>
      <c r="G26" s="192">
        <v>74.5</v>
      </c>
      <c r="H26" s="184"/>
      <c r="I26" s="185"/>
      <c r="J26" s="192"/>
      <c r="K26" s="186"/>
      <c r="L26" s="178"/>
      <c r="M26" s="179"/>
      <c r="N26" s="180"/>
      <c r="O26" s="180"/>
      <c r="P26" s="181"/>
      <c r="Q26" s="182"/>
      <c r="R26" s="183">
        <f>G27+J27</f>
        <v>180.84279000000001</v>
      </c>
      <c r="S26" s="482">
        <f>R26+R27</f>
        <v>180.84279000000001</v>
      </c>
      <c r="T26" s="481">
        <f>E26*S26</f>
        <v>16.275851100000001</v>
      </c>
      <c r="V26" s="482">
        <f>S26*$V$11</f>
        <v>240.07568775728092</v>
      </c>
      <c r="W26" s="481">
        <f>V26*E26</f>
        <v>21.606811898155282</v>
      </c>
    </row>
    <row r="27" spans="1:23" s="173" customFormat="1" ht="12.75" customHeight="1">
      <c r="A27" s="205"/>
      <c r="B27" s="325" t="s">
        <v>117</v>
      </c>
      <c r="C27" s="699"/>
      <c r="D27" s="326"/>
      <c r="E27" s="476"/>
      <c r="F27" s="184"/>
      <c r="G27" s="358">
        <f>G26*$J$13/1000</f>
        <v>180.84279000000001</v>
      </c>
      <c r="H27" s="184"/>
      <c r="I27" s="185"/>
      <c r="J27" s="358">
        <f>J26*$Q$13/1000</f>
        <v>0</v>
      </c>
      <c r="K27" s="186"/>
      <c r="L27" s="187"/>
      <c r="M27" s="188"/>
      <c r="N27" s="189"/>
      <c r="O27" s="189"/>
      <c r="P27" s="184"/>
      <c r="Q27" s="190"/>
      <c r="R27" s="476"/>
      <c r="S27" s="476"/>
      <c r="T27" s="191"/>
      <c r="V27" s="476"/>
      <c r="W27" s="191"/>
    </row>
    <row r="28" spans="1:23" s="173" customFormat="1" ht="6.75" customHeight="1">
      <c r="A28" s="209"/>
      <c r="B28" s="210"/>
      <c r="C28" s="211"/>
      <c r="D28" s="212"/>
      <c r="E28" s="213"/>
      <c r="F28" s="193"/>
      <c r="G28" s="194"/>
      <c r="H28" s="193"/>
      <c r="I28" s="195"/>
      <c r="J28" s="194"/>
      <c r="K28" s="196"/>
      <c r="L28" s="187"/>
      <c r="M28" s="188"/>
      <c r="N28" s="189"/>
      <c r="O28" s="189"/>
      <c r="P28" s="184"/>
      <c r="Q28" s="190"/>
      <c r="R28" s="476"/>
      <c r="S28" s="476"/>
      <c r="T28" s="191"/>
      <c r="V28" s="476"/>
      <c r="W28" s="191"/>
    </row>
    <row r="29" spans="1:23" s="173" customFormat="1" ht="12.75" customHeight="1">
      <c r="A29" s="503">
        <f>A26+1</f>
        <v>3</v>
      </c>
      <c r="B29" s="325" t="s">
        <v>118</v>
      </c>
      <c r="C29" s="810" t="s">
        <v>131</v>
      </c>
      <c r="D29" s="326" t="s">
        <v>93</v>
      </c>
      <c r="E29" s="504">
        <f>40/1000</f>
        <v>0.04</v>
      </c>
      <c r="F29" s="184"/>
      <c r="G29" s="192">
        <v>0</v>
      </c>
      <c r="H29" s="184"/>
      <c r="I29" s="185"/>
      <c r="J29" s="192">
        <v>15.1</v>
      </c>
      <c r="K29" s="186"/>
      <c r="L29" s="178"/>
      <c r="M29" s="179"/>
      <c r="N29" s="180"/>
      <c r="O29" s="180"/>
      <c r="P29" s="181"/>
      <c r="Q29" s="182"/>
      <c r="R29" s="183">
        <f>G30+J30</f>
        <v>44.646019000000003</v>
      </c>
      <c r="S29" s="482">
        <f>R29+R30</f>
        <v>44.646019000000003</v>
      </c>
      <c r="T29" s="481">
        <f>E29*S29</f>
        <v>1.7858407600000001</v>
      </c>
      <c r="V29" s="482">
        <f>S29*$V$11</f>
        <v>59.269289735297882</v>
      </c>
      <c r="W29" s="481">
        <f>V29*E29</f>
        <v>2.3707715894119152</v>
      </c>
    </row>
    <row r="30" spans="1:23" s="173" customFormat="1" ht="12.75" customHeight="1">
      <c r="A30" s="205"/>
      <c r="B30" s="325" t="s">
        <v>117</v>
      </c>
      <c r="C30" s="699"/>
      <c r="D30" s="326"/>
      <c r="E30" s="476"/>
      <c r="F30" s="184"/>
      <c r="G30" s="358">
        <f>G29*$J$13/1000</f>
        <v>0</v>
      </c>
      <c r="H30" s="184"/>
      <c r="I30" s="185"/>
      <c r="J30" s="358">
        <f>J29*$Q$13/1000</f>
        <v>44.646019000000003</v>
      </c>
      <c r="K30" s="186"/>
      <c r="L30" s="187"/>
      <c r="M30" s="188"/>
      <c r="N30" s="189"/>
      <c r="O30" s="189"/>
      <c r="P30" s="184"/>
      <c r="Q30" s="190"/>
      <c r="R30" s="476"/>
      <c r="S30" s="476"/>
      <c r="T30" s="191"/>
      <c r="V30" s="476"/>
      <c r="W30" s="191"/>
    </row>
    <row r="31" spans="1:23" s="173" customFormat="1" ht="20.25" customHeight="1">
      <c r="A31" s="209"/>
      <c r="B31" s="210"/>
      <c r="C31" s="211"/>
      <c r="D31" s="212"/>
      <c r="E31" s="213"/>
      <c r="F31" s="193"/>
      <c r="G31" s="194"/>
      <c r="H31" s="193"/>
      <c r="I31" s="195"/>
      <c r="J31" s="194"/>
      <c r="K31" s="196"/>
      <c r="L31" s="187"/>
      <c r="M31" s="188"/>
      <c r="N31" s="189"/>
      <c r="O31" s="189"/>
      <c r="P31" s="184"/>
      <c r="Q31" s="190"/>
      <c r="R31" s="476"/>
      <c r="S31" s="476"/>
      <c r="T31" s="191"/>
      <c r="V31" s="476"/>
      <c r="W31" s="191"/>
    </row>
    <row r="32" spans="1:23" s="173" customFormat="1" ht="12.75" customHeight="1">
      <c r="A32" s="503">
        <f>A29+1</f>
        <v>4</v>
      </c>
      <c r="B32" s="325" t="s">
        <v>133</v>
      </c>
      <c r="C32" s="810" t="s">
        <v>132</v>
      </c>
      <c r="D32" s="326" t="s">
        <v>94</v>
      </c>
      <c r="E32" s="504">
        <f>9/100</f>
        <v>0.09</v>
      </c>
      <c r="F32" s="184"/>
      <c r="G32" s="192">
        <v>46</v>
      </c>
      <c r="H32" s="184"/>
      <c r="I32" s="185"/>
      <c r="J32" s="192"/>
      <c r="K32" s="186"/>
      <c r="L32" s="178"/>
      <c r="M32" s="179"/>
      <c r="N32" s="180"/>
      <c r="O32" s="180"/>
      <c r="P32" s="181"/>
      <c r="Q32" s="182"/>
      <c r="R32" s="183">
        <f>G33+J33</f>
        <v>111.66132</v>
      </c>
      <c r="S32" s="482">
        <f>R32+R33</f>
        <v>111.66132</v>
      </c>
      <c r="T32" s="481">
        <f>E32*S32</f>
        <v>10.0495188</v>
      </c>
      <c r="V32" s="482">
        <f>S32*$V$11</f>
        <v>148.23465284342177</v>
      </c>
      <c r="W32" s="481">
        <f>V32*E32</f>
        <v>13.341118755907958</v>
      </c>
    </row>
    <row r="33" spans="1:23" s="173" customFormat="1" ht="12.75" customHeight="1">
      <c r="A33" s="205"/>
      <c r="B33" s="325"/>
      <c r="C33" s="699"/>
      <c r="D33" s="326"/>
      <c r="E33" s="476"/>
      <c r="F33" s="184"/>
      <c r="G33" s="358">
        <f>G32*$J$13/1000</f>
        <v>111.66132</v>
      </c>
      <c r="H33" s="184"/>
      <c r="I33" s="185"/>
      <c r="J33" s="358">
        <f>J32*$Q$13/1000</f>
        <v>0</v>
      </c>
      <c r="K33" s="186"/>
      <c r="L33" s="187"/>
      <c r="M33" s="188"/>
      <c r="N33" s="189"/>
      <c r="O33" s="189"/>
      <c r="P33" s="184"/>
      <c r="Q33" s="190"/>
      <c r="R33" s="476"/>
      <c r="S33" s="476"/>
      <c r="T33" s="191"/>
      <c r="V33" s="476"/>
      <c r="W33" s="191"/>
    </row>
    <row r="34" spans="1:23" s="173" customFormat="1" ht="6.75" customHeight="1">
      <c r="A34" s="209"/>
      <c r="B34" s="210"/>
      <c r="C34" s="211"/>
      <c r="D34" s="212"/>
      <c r="E34" s="213"/>
      <c r="F34" s="193"/>
      <c r="G34" s="194"/>
      <c r="H34" s="193"/>
      <c r="I34" s="195"/>
      <c r="J34" s="194"/>
      <c r="K34" s="196"/>
      <c r="L34" s="187"/>
      <c r="M34" s="188"/>
      <c r="N34" s="189"/>
      <c r="O34" s="189"/>
      <c r="P34" s="184"/>
      <c r="Q34" s="190"/>
      <c r="R34" s="476"/>
      <c r="S34" s="476"/>
      <c r="T34" s="191"/>
      <c r="V34" s="476"/>
      <c r="W34" s="191"/>
    </row>
    <row r="35" spans="1:23" s="45" customFormat="1" ht="12">
      <c r="A35" s="505">
        <f>A32+1</f>
        <v>5</v>
      </c>
      <c r="B35" s="710" t="s">
        <v>108</v>
      </c>
      <c r="C35" s="712" t="s">
        <v>134</v>
      </c>
      <c r="D35" s="407" t="s">
        <v>25</v>
      </c>
      <c r="E35" s="506">
        <f>60.8/100</f>
        <v>0.60799999999999998</v>
      </c>
      <c r="F35" s="336"/>
      <c r="G35" s="337">
        <v>59.2</v>
      </c>
      <c r="H35" s="336"/>
      <c r="I35" s="345"/>
      <c r="J35" s="337">
        <v>0.71</v>
      </c>
      <c r="K35" s="346"/>
      <c r="L35" s="338"/>
      <c r="M35" s="339"/>
      <c r="N35" s="340"/>
      <c r="O35" s="340"/>
      <c r="P35" s="336"/>
      <c r="Q35" s="341"/>
      <c r="R35" s="24">
        <f>G36+J36</f>
        <v>145.80251390000001</v>
      </c>
      <c r="S35" s="612">
        <f>R35+R36</f>
        <v>826.32566321299998</v>
      </c>
      <c r="T35" s="613">
        <f>E35*S35</f>
        <v>502.40600323350395</v>
      </c>
      <c r="V35" s="482">
        <f>S35*$V$11</f>
        <v>1096.9787731507142</v>
      </c>
      <c r="W35" s="481">
        <f>V35*E35</f>
        <v>666.96309407563422</v>
      </c>
    </row>
    <row r="36" spans="1:23" s="45" customFormat="1" ht="22.5">
      <c r="A36" s="507"/>
      <c r="B36" s="711"/>
      <c r="C36" s="713"/>
      <c r="D36" s="408"/>
      <c r="E36" s="484"/>
      <c r="F36" s="25"/>
      <c r="G36" s="386">
        <f>G35*$J$13/1000</f>
        <v>143.70326400000002</v>
      </c>
      <c r="H36" s="282"/>
      <c r="I36" s="284"/>
      <c r="J36" s="386">
        <f>J35*$Q$13/1000</f>
        <v>2.0992498999999998</v>
      </c>
      <c r="K36" s="27"/>
      <c r="L36" s="488" t="s">
        <v>135</v>
      </c>
      <c r="M36" s="387" t="s">
        <v>29</v>
      </c>
      <c r="N36" s="388">
        <v>100</v>
      </c>
      <c r="O36" s="389">
        <f>E35*N36</f>
        <v>60.8</v>
      </c>
      <c r="P36" s="29">
        <v>4</v>
      </c>
      <c r="Q36" s="289">
        <f>N36*P36*$N$11</f>
        <v>483.66360000000003</v>
      </c>
      <c r="R36" s="714">
        <f>SUM(Q36:Q38)</f>
        <v>680.52314931299998</v>
      </c>
      <c r="S36" s="614"/>
      <c r="T36" s="615"/>
      <c r="V36" s="614"/>
      <c r="W36" s="615"/>
    </row>
    <row r="37" spans="1:23" s="45" customFormat="1" ht="12.75">
      <c r="A37" s="507"/>
      <c r="B37" s="508"/>
      <c r="C37" s="713"/>
      <c r="D37" s="408"/>
      <c r="E37" s="484"/>
      <c r="F37" s="25"/>
      <c r="G37" s="30"/>
      <c r="H37" s="25"/>
      <c r="I37" s="26"/>
      <c r="J37" s="30"/>
      <c r="K37" s="27"/>
      <c r="L37" s="50" t="s">
        <v>109</v>
      </c>
      <c r="M37" s="51" t="s">
        <v>96</v>
      </c>
      <c r="N37" s="52">
        <v>5.9</v>
      </c>
      <c r="O37" s="53">
        <f>E35*N37</f>
        <v>3.5872000000000002</v>
      </c>
      <c r="P37" s="54">
        <v>27.33</v>
      </c>
      <c r="Q37" s="290">
        <f t="shared" ref="Q37:Q38" si="0">N37*P37*$N$11</f>
        <v>194.97326127299999</v>
      </c>
      <c r="R37" s="718"/>
      <c r="S37" s="614"/>
      <c r="T37" s="615"/>
      <c r="V37" s="614"/>
      <c r="W37" s="615"/>
    </row>
    <row r="38" spans="1:23" s="45" customFormat="1" ht="12" customHeight="1">
      <c r="A38" s="507"/>
      <c r="B38" s="509"/>
      <c r="C38" s="713"/>
      <c r="D38" s="408"/>
      <c r="E38" s="484"/>
      <c r="F38" s="25"/>
      <c r="G38" s="30"/>
      <c r="H38" s="25"/>
      <c r="I38" s="26"/>
      <c r="J38" s="30"/>
      <c r="K38" s="27"/>
      <c r="L38" s="50" t="s">
        <v>102</v>
      </c>
      <c r="M38" s="51" t="s">
        <v>96</v>
      </c>
      <c r="N38" s="52">
        <v>0.06</v>
      </c>
      <c r="O38" s="53">
        <f>E35*N38</f>
        <v>3.6479999999999999E-2</v>
      </c>
      <c r="P38" s="54">
        <v>26</v>
      </c>
      <c r="Q38" s="290">
        <f t="shared" si="0"/>
        <v>1.8862880400000002</v>
      </c>
      <c r="R38" s="718"/>
      <c r="S38" s="614"/>
      <c r="T38" s="615"/>
      <c r="V38" s="614"/>
      <c r="W38" s="615"/>
    </row>
    <row r="39" spans="1:23" s="45" customFormat="1">
      <c r="A39" s="510"/>
      <c r="B39" s="511"/>
      <c r="C39" s="512"/>
      <c r="D39" s="409"/>
      <c r="E39" s="323"/>
      <c r="F39" s="35"/>
      <c r="G39" s="36"/>
      <c r="H39" s="35"/>
      <c r="I39" s="37"/>
      <c r="J39" s="36"/>
      <c r="K39" s="38"/>
      <c r="L39" s="39"/>
      <c r="M39" s="40"/>
      <c r="N39" s="41"/>
      <c r="O39" s="41"/>
      <c r="P39" s="35"/>
      <c r="Q39" s="42"/>
      <c r="R39" s="323"/>
      <c r="S39" s="323"/>
      <c r="T39" s="43"/>
      <c r="V39" s="323"/>
      <c r="W39" s="43"/>
    </row>
    <row r="40" spans="1:23" ht="19.5" customHeight="1">
      <c r="A40" s="372"/>
      <c r="B40" s="373"/>
      <c r="C40" s="374" t="s">
        <v>158</v>
      </c>
      <c r="D40" s="375"/>
      <c r="E40" s="288"/>
      <c r="F40" s="376"/>
      <c r="G40" s="377"/>
      <c r="H40" s="376"/>
      <c r="I40" s="378"/>
      <c r="J40" s="377"/>
      <c r="K40" s="379"/>
      <c r="L40" s="380"/>
      <c r="M40" s="381"/>
      <c r="N40" s="382"/>
      <c r="O40" s="383"/>
      <c r="P40" s="376"/>
      <c r="Q40" s="384"/>
      <c r="R40" s="288"/>
      <c r="S40" s="288"/>
      <c r="T40" s="385"/>
      <c r="V40" s="288"/>
      <c r="W40" s="385"/>
    </row>
    <row r="41" spans="1:23" s="173" customFormat="1" ht="17.25" customHeight="1">
      <c r="A41" s="200">
        <f>+A35+1</f>
        <v>6</v>
      </c>
      <c r="B41" s="402" t="s">
        <v>161</v>
      </c>
      <c r="C41" s="810" t="s">
        <v>159</v>
      </c>
      <c r="D41" s="367" t="s">
        <v>160</v>
      </c>
      <c r="E41" s="482">
        <v>200</v>
      </c>
      <c r="F41" s="357"/>
      <c r="G41" s="358">
        <v>5.1400000000000001E-2</v>
      </c>
      <c r="H41" s="357"/>
      <c r="I41" s="359"/>
      <c r="J41" s="358">
        <v>1.61E-2</v>
      </c>
      <c r="K41" s="360"/>
      <c r="L41" s="178"/>
      <c r="M41" s="179"/>
      <c r="N41" s="180"/>
      <c r="O41" s="180"/>
      <c r="P41" s="181"/>
      <c r="Q41" s="182"/>
      <c r="R41" s="183">
        <f>G42+J42</f>
        <v>0.172372097</v>
      </c>
      <c r="S41" s="482">
        <f>R41+R42</f>
        <v>0.172372097</v>
      </c>
      <c r="T41" s="481">
        <f>E41*S41</f>
        <v>34.474419400000002</v>
      </c>
      <c r="V41" s="482">
        <f>S41*$V$11</f>
        <v>0.22883052035107251</v>
      </c>
      <c r="W41" s="481">
        <f>V41*E41</f>
        <v>45.766104070214503</v>
      </c>
    </row>
    <row r="42" spans="1:23" s="173" customFormat="1" ht="17.25" customHeight="1">
      <c r="A42" s="205"/>
      <c r="B42" s="325"/>
      <c r="C42" s="698"/>
      <c r="D42" s="326"/>
      <c r="E42" s="476"/>
      <c r="F42" s="184"/>
      <c r="G42" s="358">
        <f>G41*$J$13/1000</f>
        <v>0.12476938800000001</v>
      </c>
      <c r="H42" s="184"/>
      <c r="I42" s="185"/>
      <c r="J42" s="358">
        <f>J41*$Q$13/1000</f>
        <v>4.7602709E-2</v>
      </c>
      <c r="K42" s="186"/>
      <c r="L42" s="187"/>
      <c r="M42" s="188"/>
      <c r="N42" s="189"/>
      <c r="O42" s="189"/>
      <c r="P42" s="184"/>
      <c r="Q42" s="190"/>
      <c r="R42" s="476"/>
      <c r="S42" s="476"/>
      <c r="T42" s="191"/>
      <c r="V42" s="476"/>
      <c r="W42" s="191"/>
    </row>
    <row r="43" spans="1:23" s="173" customFormat="1" ht="17.25" customHeight="1">
      <c r="A43" s="209"/>
      <c r="B43" s="210"/>
      <c r="C43" s="211"/>
      <c r="D43" s="212"/>
      <c r="E43" s="213"/>
      <c r="F43" s="193"/>
      <c r="G43" s="194"/>
      <c r="H43" s="193"/>
      <c r="I43" s="195"/>
      <c r="J43" s="194"/>
      <c r="K43" s="196"/>
      <c r="L43" s="187"/>
      <c r="M43" s="188"/>
      <c r="N43" s="189"/>
      <c r="O43" s="189"/>
      <c r="P43" s="184"/>
      <c r="Q43" s="190"/>
      <c r="R43" s="476"/>
      <c r="S43" s="476"/>
      <c r="T43" s="191"/>
      <c r="V43" s="476"/>
      <c r="W43" s="191"/>
    </row>
    <row r="44" spans="1:23" s="173" customFormat="1" ht="17.25" customHeight="1">
      <c r="A44" s="200">
        <f>+A41+1</f>
        <v>7</v>
      </c>
      <c r="B44" s="402" t="s">
        <v>163</v>
      </c>
      <c r="C44" s="810" t="s">
        <v>162</v>
      </c>
      <c r="D44" s="367" t="s">
        <v>160</v>
      </c>
      <c r="E44" s="482">
        <v>20</v>
      </c>
      <c r="F44" s="357"/>
      <c r="G44" s="358">
        <v>0.1</v>
      </c>
      <c r="H44" s="357"/>
      <c r="I44" s="359"/>
      <c r="J44" s="358"/>
      <c r="K44" s="360"/>
      <c r="L44" s="178"/>
      <c r="M44" s="179"/>
      <c r="N44" s="180"/>
      <c r="O44" s="180"/>
      <c r="P44" s="181"/>
      <c r="Q44" s="182"/>
      <c r="R44" s="183">
        <f>G45+J45</f>
        <v>0.24274200000000001</v>
      </c>
      <c r="S44" s="482">
        <f>R44+R45</f>
        <v>0.24274200000000001</v>
      </c>
      <c r="T44" s="481">
        <f>E44*S44</f>
        <v>4.8548400000000003</v>
      </c>
      <c r="V44" s="482">
        <f>S44*$V$11</f>
        <v>0.32224924531178645</v>
      </c>
      <c r="W44" s="481">
        <f>V44*E44</f>
        <v>6.4449849062357289</v>
      </c>
    </row>
    <row r="45" spans="1:23" s="173" customFormat="1" ht="17.25" customHeight="1">
      <c r="A45" s="205"/>
      <c r="B45" s="325"/>
      <c r="C45" s="698"/>
      <c r="D45" s="326"/>
      <c r="E45" s="476"/>
      <c r="F45" s="184"/>
      <c r="G45" s="358">
        <f>G44*$J$13/1000</f>
        <v>0.24274200000000001</v>
      </c>
      <c r="H45" s="184"/>
      <c r="I45" s="185"/>
      <c r="J45" s="358">
        <f>J44*$Q$13/1000</f>
        <v>0</v>
      </c>
      <c r="K45" s="186"/>
      <c r="L45" s="187"/>
      <c r="M45" s="188"/>
      <c r="N45" s="189"/>
      <c r="O45" s="189"/>
      <c r="P45" s="184"/>
      <c r="Q45" s="190"/>
      <c r="R45" s="476"/>
      <c r="S45" s="476"/>
      <c r="T45" s="191"/>
      <c r="V45" s="476"/>
      <c r="W45" s="191"/>
    </row>
    <row r="46" spans="1:23" s="173" customFormat="1" ht="17.25" customHeight="1">
      <c r="A46" s="209"/>
      <c r="B46" s="210"/>
      <c r="C46" s="211"/>
      <c r="D46" s="212"/>
      <c r="E46" s="213"/>
      <c r="F46" s="193"/>
      <c r="G46" s="194"/>
      <c r="H46" s="193"/>
      <c r="I46" s="195"/>
      <c r="J46" s="194"/>
      <c r="K46" s="196"/>
      <c r="L46" s="187"/>
      <c r="M46" s="188"/>
      <c r="N46" s="189"/>
      <c r="O46" s="189"/>
      <c r="P46" s="184"/>
      <c r="Q46" s="190"/>
      <c r="R46" s="476"/>
      <c r="S46" s="476"/>
      <c r="T46" s="191"/>
      <c r="V46" s="476"/>
      <c r="W46" s="191"/>
    </row>
    <row r="47" spans="1:23" s="173" customFormat="1" ht="12.75" customHeight="1">
      <c r="A47" s="200">
        <f>A44+1</f>
        <v>8</v>
      </c>
      <c r="B47" s="402" t="s">
        <v>165</v>
      </c>
      <c r="C47" s="810" t="s">
        <v>164</v>
      </c>
      <c r="D47" s="367" t="s">
        <v>98</v>
      </c>
      <c r="E47" s="482">
        <v>200</v>
      </c>
      <c r="F47" s="357"/>
      <c r="G47" s="358">
        <v>1.7399999999999999E-2</v>
      </c>
      <c r="H47" s="357"/>
      <c r="I47" s="359"/>
      <c r="J47" s="358">
        <v>0.12759999999999999</v>
      </c>
      <c r="K47" s="360"/>
      <c r="L47" s="361"/>
      <c r="M47" s="362"/>
      <c r="N47" s="363"/>
      <c r="O47" s="364"/>
      <c r="P47" s="357"/>
      <c r="Q47" s="365"/>
      <c r="R47" s="183">
        <f>G48+J48</f>
        <v>0.41951075199999999</v>
      </c>
      <c r="S47" s="616">
        <f>R47+R48</f>
        <v>1.4122423825900001</v>
      </c>
      <c r="T47" s="617">
        <f>E47*S47</f>
        <v>282.44847651800001</v>
      </c>
      <c r="V47" s="482">
        <f>S47*$V$11</f>
        <v>1.8748055218583792</v>
      </c>
      <c r="W47" s="481">
        <f>V47*E47</f>
        <v>374.96110437167584</v>
      </c>
    </row>
    <row r="48" spans="1:23" s="173" customFormat="1" ht="12.75" customHeight="1">
      <c r="A48" s="205"/>
      <c r="B48" s="325"/>
      <c r="C48" s="698"/>
      <c r="D48" s="326"/>
      <c r="E48" s="476"/>
      <c r="F48" s="184"/>
      <c r="G48" s="358">
        <f>G47*$J$13/1000</f>
        <v>4.2237108000000002E-2</v>
      </c>
      <c r="H48" s="184"/>
      <c r="I48" s="185"/>
      <c r="J48" s="358">
        <f>J47*$Q$13/1000</f>
        <v>0.37727364399999996</v>
      </c>
      <c r="K48" s="186"/>
      <c r="L48" s="618" t="s">
        <v>166</v>
      </c>
      <c r="M48" s="216" t="s">
        <v>96</v>
      </c>
      <c r="N48" s="217">
        <v>0.189</v>
      </c>
      <c r="O48" s="217">
        <f>E47*N48</f>
        <v>37.799999999999997</v>
      </c>
      <c r="P48" s="218">
        <v>4</v>
      </c>
      <c r="Q48" s="219">
        <f>N48*P48*$N$11</f>
        <v>0.91412420400000005</v>
      </c>
      <c r="R48" s="749">
        <f>SUM(Q48:Q50)</f>
        <v>0.99273163059000002</v>
      </c>
      <c r="S48" s="619"/>
      <c r="T48" s="620"/>
      <c r="V48" s="619"/>
      <c r="W48" s="620"/>
    </row>
    <row r="49" spans="1:23" s="173" customFormat="1" ht="12.75" customHeight="1">
      <c r="A49" s="205"/>
      <c r="C49" s="698"/>
      <c r="D49" s="326"/>
      <c r="E49" s="476"/>
      <c r="F49" s="184"/>
      <c r="G49" s="192"/>
      <c r="H49" s="184"/>
      <c r="I49" s="185"/>
      <c r="J49" s="192"/>
      <c r="K49" s="186"/>
      <c r="L49" s="220" t="s">
        <v>167</v>
      </c>
      <c r="M49" s="221" t="s">
        <v>96</v>
      </c>
      <c r="N49" s="222">
        <v>1.4999999999999999E-2</v>
      </c>
      <c r="O49" s="222">
        <f>E47*N49</f>
        <v>3</v>
      </c>
      <c r="P49" s="223">
        <v>4</v>
      </c>
      <c r="Q49" s="224">
        <f>N49*P49*$N$11</f>
        <v>7.254954000000001E-2</v>
      </c>
      <c r="R49" s="730"/>
      <c r="S49" s="619"/>
      <c r="T49" s="620"/>
      <c r="V49" s="619"/>
      <c r="W49" s="620"/>
    </row>
    <row r="50" spans="1:23" s="173" customFormat="1" ht="12.75" customHeight="1">
      <c r="A50" s="205"/>
      <c r="C50" s="478"/>
      <c r="D50" s="326"/>
      <c r="E50" s="476"/>
      <c r="F50" s="184"/>
      <c r="G50" s="192"/>
      <c r="H50" s="184"/>
      <c r="I50" s="185"/>
      <c r="J50" s="192"/>
      <c r="K50" s="186"/>
      <c r="L50" s="220" t="s">
        <v>168</v>
      </c>
      <c r="M50" s="221" t="s">
        <v>96</v>
      </c>
      <c r="N50" s="222">
        <v>0.03</v>
      </c>
      <c r="O50" s="222">
        <f>E47*N50</f>
        <v>6</v>
      </c>
      <c r="P50" s="223">
        <v>0.16700000000000001</v>
      </c>
      <c r="Q50" s="224">
        <f>N50*P50*$N$11</f>
        <v>6.0578865900000004E-3</v>
      </c>
      <c r="R50" s="476"/>
      <c r="S50" s="479"/>
      <c r="T50" s="480"/>
      <c r="V50" s="479"/>
      <c r="W50" s="480"/>
    </row>
    <row r="51" spans="1:23" s="173" customFormat="1" ht="12.75" customHeight="1">
      <c r="A51" s="209"/>
      <c r="B51" s="210"/>
      <c r="C51" s="211"/>
      <c r="D51" s="212"/>
      <c r="E51" s="213"/>
      <c r="F51" s="193"/>
      <c r="G51" s="194"/>
      <c r="H51" s="193"/>
      <c r="I51" s="195"/>
      <c r="J51" s="194"/>
      <c r="K51" s="196"/>
      <c r="L51" s="187"/>
      <c r="M51" s="188"/>
      <c r="N51" s="189"/>
      <c r="O51" s="232"/>
      <c r="P51" s="184"/>
      <c r="Q51" s="190"/>
      <c r="R51" s="476"/>
      <c r="S51" s="476"/>
      <c r="T51" s="191"/>
      <c r="V51" s="476"/>
      <c r="W51" s="191"/>
    </row>
    <row r="52" spans="1:23" s="173" customFormat="1" ht="12.75" customHeight="1">
      <c r="A52" s="200">
        <f>A47+1</f>
        <v>9</v>
      </c>
      <c r="B52" s="731" t="s">
        <v>170</v>
      </c>
      <c r="C52" s="810" t="s">
        <v>169</v>
      </c>
      <c r="D52" s="367" t="s">
        <v>98</v>
      </c>
      <c r="E52" s="482">
        <v>200</v>
      </c>
      <c r="F52" s="357"/>
      <c r="G52" s="358">
        <v>1.7399999999999999E-2</v>
      </c>
      <c r="H52" s="357"/>
      <c r="I52" s="359"/>
      <c r="J52" s="358">
        <v>0.12759999999999999</v>
      </c>
      <c r="K52" s="360"/>
      <c r="L52" s="361"/>
      <c r="M52" s="362"/>
      <c r="N52" s="363"/>
      <c r="O52" s="364"/>
      <c r="P52" s="357"/>
      <c r="Q52" s="365"/>
      <c r="R52" s="183">
        <f>G53+J53</f>
        <v>0.41951075199999999</v>
      </c>
      <c r="S52" s="616">
        <f>R52+R53</f>
        <v>0.80282624659000001</v>
      </c>
      <c r="T52" s="617">
        <f>E52*S52</f>
        <v>160.56524931800001</v>
      </c>
      <c r="V52" s="482">
        <f>S52*$V$11</f>
        <v>1.0657824030457097</v>
      </c>
      <c r="W52" s="481">
        <f>V52*E52</f>
        <v>213.15648060914194</v>
      </c>
    </row>
    <row r="53" spans="1:23" s="173" customFormat="1" ht="12.75" customHeight="1">
      <c r="A53" s="205"/>
      <c r="B53" s="732"/>
      <c r="C53" s="698"/>
      <c r="D53" s="326"/>
      <c r="E53" s="476"/>
      <c r="F53" s="184"/>
      <c r="G53" s="358">
        <f>G52*$J$13/1000</f>
        <v>4.2237108000000002E-2</v>
      </c>
      <c r="H53" s="184"/>
      <c r="I53" s="185"/>
      <c r="J53" s="358">
        <f>J52*$Q$13/1000</f>
        <v>0.37727364399999996</v>
      </c>
      <c r="K53" s="186"/>
      <c r="L53" s="618" t="s">
        <v>167</v>
      </c>
      <c r="M53" s="216" t="s">
        <v>96</v>
      </c>
      <c r="N53" s="525">
        <f>0.189/3</f>
        <v>6.3E-2</v>
      </c>
      <c r="O53" s="217">
        <f>E52*N53</f>
        <v>12.6</v>
      </c>
      <c r="P53" s="218">
        <v>4</v>
      </c>
      <c r="Q53" s="219">
        <f>N53*P53*$N$11</f>
        <v>0.304708068</v>
      </c>
      <c r="R53" s="749">
        <f>SUM(Q53:Q55)</f>
        <v>0.38331549459000003</v>
      </c>
      <c r="S53" s="619"/>
      <c r="T53" s="620"/>
      <c r="V53" s="619"/>
      <c r="W53" s="620"/>
    </row>
    <row r="54" spans="1:23" s="173" customFormat="1" ht="31.5" customHeight="1">
      <c r="A54" s="205"/>
      <c r="C54" s="698"/>
      <c r="D54" s="326"/>
      <c r="E54" s="476"/>
      <c r="F54" s="184"/>
      <c r="G54" s="192"/>
      <c r="H54" s="184"/>
      <c r="I54" s="185"/>
      <c r="J54" s="192"/>
      <c r="K54" s="186"/>
      <c r="L54" s="220" t="s">
        <v>97</v>
      </c>
      <c r="M54" s="221" t="s">
        <v>96</v>
      </c>
      <c r="N54" s="526">
        <v>1.4999999999999999E-2</v>
      </c>
      <c r="O54" s="222">
        <f>E52*N54</f>
        <v>3</v>
      </c>
      <c r="P54" s="223">
        <v>4</v>
      </c>
      <c r="Q54" s="224">
        <f>N54*P54*$N$11</f>
        <v>7.254954000000001E-2</v>
      </c>
      <c r="R54" s="730"/>
      <c r="S54" s="619"/>
      <c r="T54" s="620"/>
      <c r="V54" s="619"/>
      <c r="W54" s="620"/>
    </row>
    <row r="55" spans="1:23" s="173" customFormat="1" ht="12.75" customHeight="1">
      <c r="A55" s="205"/>
      <c r="C55" s="478"/>
      <c r="D55" s="326"/>
      <c r="E55" s="476"/>
      <c r="F55" s="184"/>
      <c r="G55" s="192"/>
      <c r="H55" s="184"/>
      <c r="I55" s="185"/>
      <c r="J55" s="192"/>
      <c r="K55" s="186"/>
      <c r="L55" s="220" t="s">
        <v>168</v>
      </c>
      <c r="M55" s="221" t="s">
        <v>96</v>
      </c>
      <c r="N55" s="222">
        <v>0.03</v>
      </c>
      <c r="O55" s="222">
        <f>E52*N55</f>
        <v>6</v>
      </c>
      <c r="P55" s="223">
        <v>0.16700000000000001</v>
      </c>
      <c r="Q55" s="224">
        <f>N55*P55*$N$11</f>
        <v>6.0578865900000004E-3</v>
      </c>
      <c r="R55" s="476"/>
      <c r="S55" s="479"/>
      <c r="T55" s="480"/>
      <c r="V55" s="479"/>
      <c r="W55" s="480"/>
    </row>
    <row r="56" spans="1:23" s="173" customFormat="1" ht="12.75" customHeight="1">
      <c r="A56" s="209"/>
      <c r="B56" s="210"/>
      <c r="C56" s="211"/>
      <c r="D56" s="212"/>
      <c r="E56" s="213"/>
      <c r="F56" s="193"/>
      <c r="G56" s="194"/>
      <c r="H56" s="193"/>
      <c r="I56" s="195"/>
      <c r="J56" s="194"/>
      <c r="K56" s="196"/>
      <c r="L56" s="187"/>
      <c r="M56" s="188"/>
      <c r="N56" s="189"/>
      <c r="O56" s="232"/>
      <c r="P56" s="184"/>
      <c r="Q56" s="190"/>
      <c r="R56" s="476"/>
      <c r="S56" s="476"/>
      <c r="T56" s="191"/>
      <c r="V56" s="476"/>
      <c r="W56" s="191"/>
    </row>
    <row r="57" spans="1:23" s="173" customFormat="1" ht="12.75" customHeight="1">
      <c r="A57" s="200">
        <f>A52+1</f>
        <v>10</v>
      </c>
      <c r="B57" s="402" t="s">
        <v>172</v>
      </c>
      <c r="C57" s="810" t="s">
        <v>171</v>
      </c>
      <c r="D57" s="367" t="s">
        <v>98</v>
      </c>
      <c r="E57" s="482">
        <v>200</v>
      </c>
      <c r="F57" s="357"/>
      <c r="G57" s="358"/>
      <c r="H57" s="357"/>
      <c r="I57" s="359"/>
      <c r="J57" s="358"/>
      <c r="K57" s="360"/>
      <c r="L57" s="361"/>
      <c r="M57" s="362"/>
      <c r="N57" s="363"/>
      <c r="O57" s="364"/>
      <c r="P57" s="357"/>
      <c r="Q57" s="365"/>
      <c r="R57" s="183">
        <f>G58+J58</f>
        <v>0</v>
      </c>
      <c r="S57" s="616">
        <f>R57+R58</f>
        <v>11.547468450000002</v>
      </c>
      <c r="T57" s="617">
        <f>E57*S57</f>
        <v>2309.4936900000002</v>
      </c>
      <c r="V57" s="482">
        <f>S57*$V$11</f>
        <v>15.329703937819433</v>
      </c>
      <c r="W57" s="481">
        <f>V57*E57</f>
        <v>3065.9407875638867</v>
      </c>
    </row>
    <row r="58" spans="1:23" s="173" customFormat="1" ht="30" customHeight="1">
      <c r="A58" s="205"/>
      <c r="B58" s="325"/>
      <c r="C58" s="698"/>
      <c r="D58" s="326"/>
      <c r="E58" s="476"/>
      <c r="F58" s="184"/>
      <c r="G58" s="358">
        <f>G57*$J$13/1000</f>
        <v>0</v>
      </c>
      <c r="H58" s="184"/>
      <c r="I58" s="185"/>
      <c r="J58" s="358">
        <f>J57*$Q$13/1000</f>
        <v>0</v>
      </c>
      <c r="K58" s="186"/>
      <c r="L58" s="618" t="s">
        <v>173</v>
      </c>
      <c r="M58" s="527" t="s">
        <v>98</v>
      </c>
      <c r="N58" s="528">
        <v>1</v>
      </c>
      <c r="O58" s="528">
        <f>E57*N58</f>
        <v>200</v>
      </c>
      <c r="P58" s="218">
        <v>9.5500000000000007</v>
      </c>
      <c r="Q58" s="219">
        <f>N58*P58*$N$11</f>
        <v>11.547468450000002</v>
      </c>
      <c r="R58" s="749">
        <f>SUM(Q58:Q59)</f>
        <v>11.547468450000002</v>
      </c>
      <c r="S58" s="619"/>
      <c r="T58" s="620"/>
      <c r="V58" s="619"/>
      <c r="W58" s="620"/>
    </row>
    <row r="59" spans="1:23" s="173" customFormat="1" ht="60.75" customHeight="1">
      <c r="A59" s="205"/>
      <c r="C59" s="698"/>
      <c r="D59" s="326"/>
      <c r="E59" s="476"/>
      <c r="F59" s="184"/>
      <c r="G59" s="192"/>
      <c r="H59" s="184"/>
      <c r="I59" s="185"/>
      <c r="J59" s="192"/>
      <c r="K59" s="186"/>
      <c r="L59" s="220"/>
      <c r="M59" s="221"/>
      <c r="N59" s="222"/>
      <c r="O59" s="222"/>
      <c r="P59" s="223"/>
      <c r="Q59" s="224"/>
      <c r="R59" s="730"/>
      <c r="S59" s="619"/>
      <c r="T59" s="620"/>
      <c r="V59" s="619"/>
      <c r="W59" s="620"/>
    </row>
    <row r="60" spans="1:23" s="173" customFormat="1" ht="12.75" customHeight="1">
      <c r="A60" s="209"/>
      <c r="B60" s="210"/>
      <c r="C60" s="211"/>
      <c r="D60" s="212"/>
      <c r="E60" s="213"/>
      <c r="F60" s="193"/>
      <c r="G60" s="194"/>
      <c r="H60" s="193"/>
      <c r="I60" s="195"/>
      <c r="J60" s="194"/>
      <c r="K60" s="196"/>
      <c r="L60" s="187"/>
      <c r="M60" s="188"/>
      <c r="N60" s="189"/>
      <c r="O60" s="232"/>
      <c r="P60" s="184"/>
      <c r="Q60" s="190"/>
      <c r="R60" s="476"/>
      <c r="S60" s="476"/>
      <c r="T60" s="191"/>
      <c r="V60" s="476"/>
      <c r="W60" s="191"/>
    </row>
    <row r="61" spans="1:23" s="173" customFormat="1" ht="12.75" customHeight="1">
      <c r="A61" s="200">
        <f>A57+1</f>
        <v>11</v>
      </c>
      <c r="B61" s="402" t="s">
        <v>172</v>
      </c>
      <c r="C61" s="810" t="s">
        <v>174</v>
      </c>
      <c r="D61" s="367" t="s">
        <v>98</v>
      </c>
      <c r="E61" s="482">
        <v>200</v>
      </c>
      <c r="F61" s="357"/>
      <c r="G61" s="358"/>
      <c r="H61" s="357"/>
      <c r="I61" s="359"/>
      <c r="J61" s="358"/>
      <c r="K61" s="360"/>
      <c r="L61" s="361"/>
      <c r="M61" s="362"/>
      <c r="N61" s="363"/>
      <c r="O61" s="364"/>
      <c r="P61" s="357"/>
      <c r="Q61" s="365"/>
      <c r="R61" s="183">
        <f>G62+J62</f>
        <v>0</v>
      </c>
      <c r="S61" s="616">
        <f>R61+R62</f>
        <v>2.1160282500000003</v>
      </c>
      <c r="T61" s="617">
        <f>E61*S61</f>
        <v>423.20565000000005</v>
      </c>
      <c r="V61" s="482">
        <f>S61*$V$11</f>
        <v>2.8091080514328803</v>
      </c>
      <c r="W61" s="481">
        <f>V61*E61</f>
        <v>561.82161028657606</v>
      </c>
    </row>
    <row r="62" spans="1:23" s="173" customFormat="1" ht="30" customHeight="1">
      <c r="A62" s="205"/>
      <c r="B62" s="325"/>
      <c r="C62" s="698"/>
      <c r="D62" s="326"/>
      <c r="E62" s="476"/>
      <c r="F62" s="184"/>
      <c r="G62" s="358">
        <f>G61*$J$13/1000</f>
        <v>0</v>
      </c>
      <c r="H62" s="184"/>
      <c r="I62" s="185"/>
      <c r="J62" s="358">
        <f>J61*$Q$13/1000</f>
        <v>0</v>
      </c>
      <c r="K62" s="186"/>
      <c r="L62" s="618" t="s">
        <v>175</v>
      </c>
      <c r="M62" s="527" t="s">
        <v>100</v>
      </c>
      <c r="N62" s="528">
        <v>7</v>
      </c>
      <c r="O62" s="528">
        <f>E61*N62</f>
        <v>1400</v>
      </c>
      <c r="P62" s="218">
        <v>0.25</v>
      </c>
      <c r="Q62" s="219">
        <f>N62*P62*$N$11</f>
        <v>2.1160282500000003</v>
      </c>
      <c r="R62" s="749">
        <f>SUM(Q62:Q63)</f>
        <v>2.1160282500000003</v>
      </c>
      <c r="S62" s="619"/>
      <c r="T62" s="620"/>
      <c r="V62" s="619"/>
      <c r="W62" s="620"/>
    </row>
    <row r="63" spans="1:23" s="173" customFormat="1" ht="29.25" customHeight="1">
      <c r="A63" s="205"/>
      <c r="C63" s="698"/>
      <c r="D63" s="326"/>
      <c r="E63" s="476"/>
      <c r="F63" s="184"/>
      <c r="G63" s="192"/>
      <c r="H63" s="184"/>
      <c r="I63" s="185"/>
      <c r="J63" s="192"/>
      <c r="K63" s="186"/>
      <c r="L63" s="220"/>
      <c r="M63" s="221"/>
      <c r="N63" s="222"/>
      <c r="O63" s="222"/>
      <c r="P63" s="223"/>
      <c r="Q63" s="224"/>
      <c r="R63" s="730"/>
      <c r="S63" s="619"/>
      <c r="T63" s="620"/>
      <c r="V63" s="619"/>
      <c r="W63" s="620"/>
    </row>
    <row r="64" spans="1:23" s="173" customFormat="1" ht="12.75" customHeight="1">
      <c r="A64" s="209"/>
      <c r="B64" s="210"/>
      <c r="C64" s="211"/>
      <c r="D64" s="212"/>
      <c r="E64" s="213"/>
      <c r="F64" s="193"/>
      <c r="G64" s="194"/>
      <c r="H64" s="193"/>
      <c r="I64" s="195"/>
      <c r="J64" s="194"/>
      <c r="K64" s="196"/>
      <c r="L64" s="187"/>
      <c r="M64" s="188"/>
      <c r="N64" s="189"/>
      <c r="O64" s="232"/>
      <c r="P64" s="184"/>
      <c r="Q64" s="190"/>
      <c r="R64" s="476"/>
      <c r="S64" s="476"/>
      <c r="T64" s="191"/>
      <c r="V64" s="476"/>
      <c r="W64" s="191"/>
    </row>
    <row r="65" spans="1:23" s="173" customFormat="1" ht="12.75" customHeight="1">
      <c r="A65" s="200">
        <f>A61+1</f>
        <v>12</v>
      </c>
      <c r="B65" s="402" t="s">
        <v>178</v>
      </c>
      <c r="C65" s="810" t="s">
        <v>176</v>
      </c>
      <c r="D65" s="367" t="s">
        <v>177</v>
      </c>
      <c r="E65" s="482">
        <v>60</v>
      </c>
      <c r="F65" s="357"/>
      <c r="G65" s="621">
        <v>3.1199999999999999E-3</v>
      </c>
      <c r="H65" s="357"/>
      <c r="I65" s="359"/>
      <c r="J65" s="358">
        <v>1.1679999999999999E-2</v>
      </c>
      <c r="K65" s="360"/>
      <c r="L65" s="361"/>
      <c r="M65" s="362"/>
      <c r="N65" s="363"/>
      <c r="O65" s="364"/>
      <c r="P65" s="357"/>
      <c r="Q65" s="365"/>
      <c r="R65" s="183">
        <f>G66+J66</f>
        <v>4.2107689599999998E-2</v>
      </c>
      <c r="S65" s="616">
        <f>R65+R66</f>
        <v>0.171405479788</v>
      </c>
      <c r="T65" s="617">
        <f>E65*S65</f>
        <v>10.28432878728</v>
      </c>
      <c r="V65" s="482">
        <f>S65*$V$11</f>
        <v>0.22754729920651418</v>
      </c>
      <c r="W65" s="481">
        <f>V65*E65</f>
        <v>13.652837952390851</v>
      </c>
    </row>
    <row r="66" spans="1:23" s="173" customFormat="1" ht="12.75" customHeight="1">
      <c r="A66" s="205"/>
      <c r="B66" s="325"/>
      <c r="C66" s="698"/>
      <c r="D66" s="326"/>
      <c r="E66" s="476"/>
      <c r="F66" s="184"/>
      <c r="G66" s="358">
        <f>G65*$J$13/1000</f>
        <v>7.5735504000000002E-3</v>
      </c>
      <c r="H66" s="184"/>
      <c r="I66" s="185"/>
      <c r="J66" s="358">
        <f>J65*$Q$13/1000</f>
        <v>3.4534139200000001E-2</v>
      </c>
      <c r="K66" s="186"/>
      <c r="L66" s="618" t="s">
        <v>129</v>
      </c>
      <c r="M66" s="216" t="s">
        <v>179</v>
      </c>
      <c r="N66" s="217">
        <v>8.4000000000000005E-2</v>
      </c>
      <c r="O66" s="217">
        <f>E65*N66</f>
        <v>5.04</v>
      </c>
      <c r="P66" s="218">
        <v>1.2729999999999999</v>
      </c>
      <c r="Q66" s="219">
        <f>N66*P66*$N$11</f>
        <v>0.129297790188</v>
      </c>
      <c r="R66" s="749">
        <f>SUM(Q66:Q67)</f>
        <v>0.129297790188</v>
      </c>
      <c r="S66" s="619"/>
      <c r="T66" s="620"/>
      <c r="V66" s="619"/>
      <c r="W66" s="620"/>
    </row>
    <row r="67" spans="1:23" s="173" customFormat="1" ht="12.75" customHeight="1">
      <c r="A67" s="205"/>
      <c r="C67" s="698"/>
      <c r="D67" s="326"/>
      <c r="E67" s="476"/>
      <c r="F67" s="184"/>
      <c r="G67" s="192"/>
      <c r="H67" s="184"/>
      <c r="I67" s="185"/>
      <c r="J67" s="192"/>
      <c r="K67" s="186"/>
      <c r="L67" s="220"/>
      <c r="M67" s="221"/>
      <c r="N67" s="222"/>
      <c r="O67" s="222"/>
      <c r="P67" s="223"/>
      <c r="Q67" s="224"/>
      <c r="R67" s="730"/>
      <c r="S67" s="619"/>
      <c r="T67" s="620"/>
      <c r="V67" s="619"/>
      <c r="W67" s="620"/>
    </row>
    <row r="68" spans="1:23" s="173" customFormat="1" ht="12.75" customHeight="1">
      <c r="A68" s="209"/>
      <c r="B68" s="210"/>
      <c r="C68" s="211"/>
      <c r="D68" s="212"/>
      <c r="E68" s="213"/>
      <c r="F68" s="193"/>
      <c r="G68" s="194"/>
      <c r="H68" s="193"/>
      <c r="I68" s="195"/>
      <c r="J68" s="194"/>
      <c r="K68" s="196"/>
      <c r="L68" s="187"/>
      <c r="M68" s="188"/>
      <c r="N68" s="189"/>
      <c r="O68" s="232"/>
      <c r="P68" s="184"/>
      <c r="Q68" s="190"/>
      <c r="R68" s="476"/>
      <c r="S68" s="476"/>
      <c r="T68" s="191"/>
      <c r="V68" s="476"/>
      <c r="W68" s="191"/>
    </row>
    <row r="69" spans="1:23" ht="19.5" customHeight="1">
      <c r="A69" s="372"/>
      <c r="B69" s="373"/>
      <c r="C69" s="374" t="s">
        <v>180</v>
      </c>
      <c r="D69" s="375"/>
      <c r="E69" s="288"/>
      <c r="F69" s="376"/>
      <c r="G69" s="377"/>
      <c r="H69" s="376"/>
      <c r="I69" s="378"/>
      <c r="J69" s="377"/>
      <c r="K69" s="379"/>
      <c r="L69" s="380"/>
      <c r="M69" s="381"/>
      <c r="N69" s="382"/>
      <c r="O69" s="383"/>
      <c r="P69" s="376"/>
      <c r="Q69" s="384"/>
      <c r="R69" s="288"/>
      <c r="S69" s="288"/>
      <c r="T69" s="385"/>
      <c r="V69" s="288"/>
      <c r="W69" s="385"/>
    </row>
    <row r="70" spans="1:23" s="173" customFormat="1" ht="12.75" customHeight="1">
      <c r="A70" s="503">
        <f>A65+1</f>
        <v>13</v>
      </c>
      <c r="B70" s="325" t="s">
        <v>182</v>
      </c>
      <c r="C70" s="810" t="s">
        <v>181</v>
      </c>
      <c r="D70" s="326" t="s">
        <v>96</v>
      </c>
      <c r="E70" s="476">
        <v>1.008</v>
      </c>
      <c r="F70" s="184"/>
      <c r="G70" s="192">
        <v>2.4500000000000002</v>
      </c>
      <c r="H70" s="184"/>
      <c r="I70" s="185"/>
      <c r="J70" s="192">
        <v>0.37</v>
      </c>
      <c r="K70" s="186"/>
      <c r="L70" s="361"/>
      <c r="M70" s="362"/>
      <c r="N70" s="363"/>
      <c r="O70" s="364"/>
      <c r="P70" s="357"/>
      <c r="Q70" s="365"/>
      <c r="R70" s="183">
        <f>G71+J71</f>
        <v>7.0411543000000014</v>
      </c>
      <c r="S70" s="616">
        <f>R70+R71</f>
        <v>48.405758194599997</v>
      </c>
      <c r="T70" s="617">
        <f>E70*S70</f>
        <v>48.793004260156799</v>
      </c>
      <c r="V70" s="482">
        <f>S70*$V$11</f>
        <v>64.260486635830105</v>
      </c>
      <c r="W70" s="481">
        <f>V70*E70</f>
        <v>64.77457052891674</v>
      </c>
    </row>
    <row r="71" spans="1:23" s="173" customFormat="1" ht="12.75" customHeight="1">
      <c r="A71" s="205"/>
      <c r="B71" s="325"/>
      <c r="C71" s="699"/>
      <c r="D71" s="326"/>
      <c r="E71" s="476"/>
      <c r="F71" s="184"/>
      <c r="G71" s="358">
        <f>G70*$J$13/1000</f>
        <v>5.9471790000000011</v>
      </c>
      <c r="H71" s="184"/>
      <c r="I71" s="185"/>
      <c r="J71" s="358">
        <f>J70*$Q$13/1000</f>
        <v>1.0939753000000001</v>
      </c>
      <c r="K71" s="186"/>
      <c r="L71" s="618" t="s">
        <v>183</v>
      </c>
      <c r="M71" s="216" t="s">
        <v>96</v>
      </c>
      <c r="N71" s="217">
        <v>1.0149999999999999</v>
      </c>
      <c r="O71" s="217">
        <f>E70*N71</f>
        <v>1.0231199999999998</v>
      </c>
      <c r="P71" s="218">
        <v>26</v>
      </c>
      <c r="Q71" s="219">
        <f>N71*P71*$N$11</f>
        <v>31.909706009999997</v>
      </c>
      <c r="R71" s="749">
        <f>SUM(Q71:Q73)</f>
        <v>41.364603894599995</v>
      </c>
      <c r="S71" s="622"/>
      <c r="T71" s="191"/>
      <c r="V71" s="622"/>
      <c r="W71" s="191"/>
    </row>
    <row r="72" spans="1:23" s="173" customFormat="1" ht="12.75" customHeight="1">
      <c r="A72" s="205"/>
      <c r="C72" s="699"/>
      <c r="D72" s="326"/>
      <c r="E72" s="476"/>
      <c r="F72" s="184"/>
      <c r="G72" s="192"/>
      <c r="H72" s="184"/>
      <c r="I72" s="185"/>
      <c r="J72" s="192"/>
      <c r="K72" s="186"/>
      <c r="L72" s="485" t="s">
        <v>112</v>
      </c>
      <c r="M72" s="225" t="s">
        <v>98</v>
      </c>
      <c r="N72" s="226">
        <v>1.61</v>
      </c>
      <c r="O72" s="226">
        <f>E70*N72</f>
        <v>1.6228800000000001</v>
      </c>
      <c r="P72" s="227">
        <v>3.5</v>
      </c>
      <c r="Q72" s="228">
        <f>N72*P72*$N$11</f>
        <v>6.8136109650000014</v>
      </c>
      <c r="R72" s="730"/>
      <c r="S72" s="622"/>
      <c r="T72" s="191"/>
      <c r="V72" s="622"/>
      <c r="W72" s="191"/>
    </row>
    <row r="73" spans="1:23" s="173" customFormat="1" ht="12.75" customHeight="1">
      <c r="A73" s="205"/>
      <c r="C73" s="699"/>
      <c r="D73" s="326"/>
      <c r="E73" s="476"/>
      <c r="F73" s="184"/>
      <c r="G73" s="192"/>
      <c r="H73" s="184"/>
      <c r="I73" s="185"/>
      <c r="J73" s="192"/>
      <c r="K73" s="186"/>
      <c r="L73" s="220" t="s">
        <v>99</v>
      </c>
      <c r="M73" s="221" t="s">
        <v>96</v>
      </c>
      <c r="N73" s="222">
        <v>1.72E-2</v>
      </c>
      <c r="O73" s="222">
        <f>E70*N73</f>
        <v>1.7337600000000002E-2</v>
      </c>
      <c r="P73" s="229">
        <v>127</v>
      </c>
      <c r="Q73" s="224">
        <f>N73*P73*$N$11</f>
        <v>2.6412869196000002</v>
      </c>
      <c r="R73" s="730"/>
      <c r="S73" s="622"/>
      <c r="T73" s="191"/>
      <c r="V73" s="622"/>
      <c r="W73" s="191"/>
    </row>
    <row r="74" spans="1:23" s="173" customFormat="1" ht="12.75" customHeight="1">
      <c r="A74" s="209"/>
      <c r="B74" s="210"/>
      <c r="C74" s="211"/>
      <c r="D74" s="212"/>
      <c r="E74" s="213"/>
      <c r="F74" s="193"/>
      <c r="G74" s="194"/>
      <c r="H74" s="193"/>
      <c r="I74" s="195"/>
      <c r="J74" s="194"/>
      <c r="K74" s="196"/>
      <c r="L74" s="187"/>
      <c r="M74" s="188"/>
      <c r="N74" s="189"/>
      <c r="O74" s="232"/>
      <c r="P74" s="184"/>
      <c r="Q74" s="190"/>
      <c r="R74" s="476"/>
      <c r="S74" s="476"/>
      <c r="T74" s="191"/>
      <c r="V74" s="476"/>
      <c r="W74" s="191"/>
    </row>
    <row r="75" spans="1:23" s="173" customFormat="1" ht="12.75" customHeight="1">
      <c r="A75" s="503">
        <f>A70+1</f>
        <v>14</v>
      </c>
      <c r="B75" s="325" t="s">
        <v>124</v>
      </c>
      <c r="C75" s="748" t="s">
        <v>184</v>
      </c>
      <c r="D75" s="326" t="s">
        <v>95</v>
      </c>
      <c r="E75" s="476">
        <f>4*6.83*39/1000+4*6.83*1/1000</f>
        <v>1.0928</v>
      </c>
      <c r="F75" s="184"/>
      <c r="G75" s="192">
        <v>15.4</v>
      </c>
      <c r="H75" s="184"/>
      <c r="I75" s="185"/>
      <c r="J75" s="358">
        <v>11.4</v>
      </c>
      <c r="K75" s="360"/>
      <c r="L75" s="361"/>
      <c r="M75" s="362"/>
      <c r="N75" s="363"/>
      <c r="O75" s="364"/>
      <c r="P75" s="357"/>
      <c r="Q75" s="365"/>
      <c r="R75" s="183">
        <f>G76+J76</f>
        <v>71.08853400000001</v>
      </c>
      <c r="S75" s="616">
        <f>R75+R76</f>
        <v>75.925170000000008</v>
      </c>
      <c r="T75" s="617">
        <f>E75*S75</f>
        <v>82.971025776000005</v>
      </c>
      <c r="V75" s="482">
        <f>S75*$V$11</f>
        <v>100.79355337217741</v>
      </c>
      <c r="W75" s="481">
        <f>V75*E75</f>
        <v>110.14719512511547</v>
      </c>
    </row>
    <row r="76" spans="1:23" s="173" customFormat="1" ht="12.75" customHeight="1">
      <c r="A76" s="205"/>
      <c r="B76" s="325" t="s">
        <v>104</v>
      </c>
      <c r="C76" s="748"/>
      <c r="D76" s="326"/>
      <c r="E76" s="476"/>
      <c r="F76" s="184"/>
      <c r="G76" s="386">
        <f>G75*$J$13/1000</f>
        <v>37.382268000000003</v>
      </c>
      <c r="H76" s="282"/>
      <c r="I76" s="284"/>
      <c r="J76" s="386">
        <f>J75*$Q$13/1000</f>
        <v>33.706266000000006</v>
      </c>
      <c r="K76" s="186"/>
      <c r="L76" s="838"/>
      <c r="M76" s="127"/>
      <c r="N76" s="128"/>
      <c r="O76" s="129"/>
      <c r="P76" s="130"/>
      <c r="Q76" s="289"/>
      <c r="R76" s="749">
        <f>SUM(Q76:Q82)</f>
        <v>4.8366360000000004</v>
      </c>
      <c r="S76" s="622"/>
      <c r="T76" s="191"/>
      <c r="V76" s="622"/>
      <c r="W76" s="191"/>
    </row>
    <row r="77" spans="1:23" s="173" customFormat="1" ht="12.75" customHeight="1">
      <c r="A77" s="205"/>
      <c r="C77" s="748"/>
      <c r="D77" s="326"/>
      <c r="E77" s="476"/>
      <c r="F77" s="184"/>
      <c r="G77" s="192"/>
      <c r="H77" s="184"/>
      <c r="I77" s="185"/>
      <c r="J77" s="192"/>
      <c r="K77" s="186"/>
      <c r="L77" s="752"/>
      <c r="M77" s="131"/>
      <c r="N77" s="132"/>
      <c r="O77" s="132"/>
      <c r="P77" s="133"/>
      <c r="Q77" s="134"/>
      <c r="R77" s="730"/>
      <c r="S77" s="622"/>
      <c r="T77" s="191"/>
      <c r="V77" s="622"/>
      <c r="W77" s="191"/>
    </row>
    <row r="78" spans="1:23" s="173" customFormat="1" ht="12.75" customHeight="1">
      <c r="A78" s="205"/>
      <c r="C78" s="748"/>
      <c r="D78" s="326"/>
      <c r="E78" s="476"/>
      <c r="F78" s="184"/>
      <c r="G78" s="192"/>
      <c r="H78" s="184"/>
      <c r="I78" s="185"/>
      <c r="J78" s="192"/>
      <c r="K78" s="186"/>
      <c r="L78" s="740" t="s">
        <v>120</v>
      </c>
      <c r="M78" s="225" t="s">
        <v>95</v>
      </c>
      <c r="N78" s="226">
        <v>5.0000000000000001E-3</v>
      </c>
      <c r="O78" s="226">
        <f>E75*N78</f>
        <v>5.4640000000000001E-3</v>
      </c>
      <c r="P78" s="227">
        <v>400</v>
      </c>
      <c r="Q78" s="290">
        <f>N78*P78*$N$11</f>
        <v>2.4183180000000002</v>
      </c>
      <c r="R78" s="730"/>
      <c r="S78" s="622"/>
      <c r="T78" s="191"/>
      <c r="V78" s="622"/>
      <c r="W78" s="191"/>
    </row>
    <row r="79" spans="1:23" s="173" customFormat="1" ht="12.75" customHeight="1">
      <c r="A79" s="205"/>
      <c r="C79" s="748"/>
      <c r="D79" s="326"/>
      <c r="E79" s="476"/>
      <c r="F79" s="184"/>
      <c r="G79" s="192"/>
      <c r="H79" s="184"/>
      <c r="I79" s="185"/>
      <c r="J79" s="192"/>
      <c r="K79" s="186"/>
      <c r="L79" s="741"/>
      <c r="M79" s="233"/>
      <c r="N79" s="234"/>
      <c r="O79" s="237"/>
      <c r="P79" s="235"/>
      <c r="Q79" s="236"/>
      <c r="R79" s="730"/>
      <c r="S79" s="622"/>
      <c r="T79" s="191"/>
      <c r="V79" s="622"/>
      <c r="W79" s="191"/>
    </row>
    <row r="80" spans="1:23" s="173" customFormat="1" ht="12.75" customHeight="1">
      <c r="A80" s="205"/>
      <c r="C80" s="748"/>
      <c r="D80" s="326"/>
      <c r="E80" s="476"/>
      <c r="F80" s="184"/>
      <c r="G80" s="192"/>
      <c r="H80" s="184"/>
      <c r="I80" s="185"/>
      <c r="J80" s="192"/>
      <c r="K80" s="186"/>
      <c r="L80" s="741"/>
      <c r="M80" s="233"/>
      <c r="N80" s="234"/>
      <c r="O80" s="237"/>
      <c r="P80" s="235"/>
      <c r="Q80" s="236"/>
      <c r="R80" s="730"/>
      <c r="S80" s="622"/>
      <c r="T80" s="191"/>
      <c r="V80" s="622"/>
      <c r="W80" s="191"/>
    </row>
    <row r="81" spans="1:23" s="173" customFormat="1" ht="12.75" customHeight="1">
      <c r="A81" s="205"/>
      <c r="C81" s="748"/>
      <c r="D81" s="326"/>
      <c r="E81" s="476"/>
      <c r="F81" s="184"/>
      <c r="G81" s="192"/>
      <c r="H81" s="184"/>
      <c r="I81" s="185"/>
      <c r="J81" s="192"/>
      <c r="K81" s="186"/>
      <c r="L81" s="741"/>
      <c r="M81" s="233"/>
      <c r="N81" s="234"/>
      <c r="O81" s="237"/>
      <c r="P81" s="235"/>
      <c r="Q81" s="236"/>
      <c r="R81" s="730"/>
      <c r="S81" s="622"/>
      <c r="T81" s="191"/>
      <c r="V81" s="622"/>
      <c r="W81" s="191"/>
    </row>
    <row r="82" spans="1:23" s="173" customFormat="1" ht="12.75" customHeight="1">
      <c r="A82" s="205"/>
      <c r="C82" s="748"/>
      <c r="D82" s="326"/>
      <c r="E82" s="476"/>
      <c r="F82" s="184"/>
      <c r="G82" s="192"/>
      <c r="H82" s="184"/>
      <c r="I82" s="185"/>
      <c r="J82" s="192"/>
      <c r="K82" s="186"/>
      <c r="L82" s="220" t="s">
        <v>101</v>
      </c>
      <c r="M82" s="221" t="s">
        <v>100</v>
      </c>
      <c r="N82" s="222">
        <v>2</v>
      </c>
      <c r="O82" s="222">
        <f>E75*N82</f>
        <v>2.1856</v>
      </c>
      <c r="P82" s="223">
        <v>1</v>
      </c>
      <c r="Q82" s="290">
        <f>N82*P82*$N$11</f>
        <v>2.4183180000000002</v>
      </c>
      <c r="R82" s="730"/>
      <c r="S82" s="622"/>
      <c r="T82" s="191"/>
      <c r="V82" s="622"/>
      <c r="W82" s="191"/>
    </row>
    <row r="83" spans="1:23" s="173" customFormat="1" ht="7.5" customHeight="1">
      <c r="A83" s="209"/>
      <c r="B83" s="210"/>
      <c r="C83" s="211"/>
      <c r="D83" s="212"/>
      <c r="E83" s="213"/>
      <c r="F83" s="193"/>
      <c r="G83" s="194"/>
      <c r="H83" s="193"/>
      <c r="I83" s="195"/>
      <c r="J83" s="194"/>
      <c r="K83" s="196"/>
      <c r="L83" s="197"/>
      <c r="M83" s="198"/>
      <c r="N83" s="199"/>
      <c r="O83" s="231"/>
      <c r="P83" s="193"/>
      <c r="Q83" s="214"/>
      <c r="R83" s="213"/>
      <c r="S83" s="213"/>
      <c r="T83" s="215"/>
      <c r="V83" s="213"/>
      <c r="W83" s="215"/>
    </row>
    <row r="84" spans="1:23" s="173" customFormat="1" ht="12.75" customHeight="1">
      <c r="A84" s="200">
        <f>A75+1</f>
        <v>15</v>
      </c>
      <c r="B84" s="402" t="s">
        <v>106</v>
      </c>
      <c r="C84" s="810" t="s">
        <v>185</v>
      </c>
      <c r="D84" s="367" t="s">
        <v>98</v>
      </c>
      <c r="E84" s="482">
        <v>16.7</v>
      </c>
      <c r="F84" s="357"/>
      <c r="G84" s="358">
        <v>0</v>
      </c>
      <c r="H84" s="357"/>
      <c r="I84" s="359"/>
      <c r="J84" s="358">
        <v>0</v>
      </c>
      <c r="K84" s="360"/>
      <c r="L84" s="361"/>
      <c r="M84" s="362"/>
      <c r="N84" s="363"/>
      <c r="O84" s="363"/>
      <c r="P84" s="357"/>
      <c r="Q84" s="365"/>
      <c r="R84" s="183">
        <f>G85+J85</f>
        <v>0</v>
      </c>
      <c r="S84" s="616">
        <f>R84+R85</f>
        <v>3.0712638600000002</v>
      </c>
      <c r="T84" s="623">
        <f>E84*S84</f>
        <v>51.290106462000004</v>
      </c>
      <c r="V84" s="482">
        <f>S84*$V$11</f>
        <v>4.0772196860797232</v>
      </c>
      <c r="W84" s="477">
        <f>V84*E84</f>
        <v>68.089568757531367</v>
      </c>
    </row>
    <row r="85" spans="1:23" s="173" customFormat="1" ht="30" customHeight="1">
      <c r="A85" s="205"/>
      <c r="C85" s="699"/>
      <c r="D85" s="326"/>
      <c r="E85" s="476"/>
      <c r="F85" s="184"/>
      <c r="G85" s="358">
        <f>G84*$J$13/1000</f>
        <v>0</v>
      </c>
      <c r="H85" s="184"/>
      <c r="I85" s="185"/>
      <c r="J85" s="358">
        <f>J84*$Q$13/1000</f>
        <v>0</v>
      </c>
      <c r="K85" s="186"/>
      <c r="L85" s="206" t="s">
        <v>185</v>
      </c>
      <c r="M85" s="530" t="s">
        <v>29</v>
      </c>
      <c r="N85" s="531">
        <v>1</v>
      </c>
      <c r="O85" s="532">
        <f>E84*N85</f>
        <v>16.7</v>
      </c>
      <c r="P85" s="207">
        <v>2.54</v>
      </c>
      <c r="Q85" s="208">
        <f>N85*P85*$N$11</f>
        <v>3.0712638600000002</v>
      </c>
      <c r="R85" s="476">
        <f>SUM(Q85:Q85)</f>
        <v>3.0712638600000002</v>
      </c>
      <c r="S85" s="622"/>
      <c r="T85" s="191"/>
      <c r="V85" s="622"/>
      <c r="W85" s="191"/>
    </row>
    <row r="86" spans="1:23" s="173" customFormat="1" ht="12.75" customHeight="1">
      <c r="A86" s="209"/>
      <c r="B86" s="210"/>
      <c r="C86" s="211"/>
      <c r="D86" s="212"/>
      <c r="E86" s="213"/>
      <c r="F86" s="193"/>
      <c r="G86" s="194"/>
      <c r="H86" s="193"/>
      <c r="I86" s="195"/>
      <c r="J86" s="194"/>
      <c r="K86" s="196"/>
      <c r="L86" s="197"/>
      <c r="M86" s="198"/>
      <c r="N86" s="199"/>
      <c r="O86" s="199"/>
      <c r="P86" s="193"/>
      <c r="Q86" s="214"/>
      <c r="R86" s="213"/>
      <c r="S86" s="213"/>
      <c r="T86" s="215"/>
      <c r="V86" s="213"/>
      <c r="W86" s="215"/>
    </row>
    <row r="87" spans="1:23" s="173" customFormat="1" ht="12.75" customHeight="1">
      <c r="A87" s="200">
        <f>A84+1</f>
        <v>16</v>
      </c>
      <c r="B87" s="402" t="s">
        <v>106</v>
      </c>
      <c r="C87" s="810" t="s">
        <v>186</v>
      </c>
      <c r="D87" s="367" t="s">
        <v>98</v>
      </c>
      <c r="E87" s="482">
        <v>25.6</v>
      </c>
      <c r="F87" s="357"/>
      <c r="G87" s="358">
        <v>0</v>
      </c>
      <c r="H87" s="357"/>
      <c r="I87" s="359"/>
      <c r="J87" s="358">
        <v>0</v>
      </c>
      <c r="K87" s="360"/>
      <c r="L87" s="361"/>
      <c r="M87" s="362"/>
      <c r="N87" s="363"/>
      <c r="O87" s="363"/>
      <c r="P87" s="357"/>
      <c r="Q87" s="365"/>
      <c r="R87" s="183">
        <f>G88+J88</f>
        <v>0</v>
      </c>
      <c r="S87" s="616">
        <f>R87+R88</f>
        <v>1.6964500770000002</v>
      </c>
      <c r="T87" s="623">
        <f>E87*S87</f>
        <v>43.429121971200004</v>
      </c>
      <c r="V87" s="482">
        <f>S87*$V$11</f>
        <v>2.2521020549487605</v>
      </c>
      <c r="W87" s="477">
        <f>V87*E87</f>
        <v>57.65381260668827</v>
      </c>
    </row>
    <row r="88" spans="1:23" s="173" customFormat="1" ht="30" customHeight="1">
      <c r="A88" s="205"/>
      <c r="C88" s="699"/>
      <c r="D88" s="326"/>
      <c r="E88" s="476"/>
      <c r="F88" s="184"/>
      <c r="G88" s="358">
        <f>G87*$J$13/1000</f>
        <v>0</v>
      </c>
      <c r="H88" s="184"/>
      <c r="I88" s="185"/>
      <c r="J88" s="358">
        <f>J87*$Q$13/1000</f>
        <v>0</v>
      </c>
      <c r="K88" s="186"/>
      <c r="L88" s="206" t="s">
        <v>186</v>
      </c>
      <c r="M88" s="530" t="s">
        <v>29</v>
      </c>
      <c r="N88" s="531">
        <v>1</v>
      </c>
      <c r="O88" s="532">
        <f>E87*N88</f>
        <v>25.6</v>
      </c>
      <c r="P88" s="207">
        <v>1.403</v>
      </c>
      <c r="Q88" s="208">
        <f>N88*P88*$N$11</f>
        <v>1.6964500770000002</v>
      </c>
      <c r="R88" s="476">
        <f>SUM(Q88:Q88)</f>
        <v>1.6964500770000002</v>
      </c>
      <c r="S88" s="622"/>
      <c r="T88" s="191"/>
      <c r="V88" s="622"/>
      <c r="W88" s="191"/>
    </row>
    <row r="89" spans="1:23" s="173" customFormat="1" ht="12.75" customHeight="1">
      <c r="A89" s="209"/>
      <c r="B89" s="210"/>
      <c r="C89" s="211"/>
      <c r="D89" s="212"/>
      <c r="E89" s="213"/>
      <c r="F89" s="193"/>
      <c r="G89" s="194"/>
      <c r="H89" s="193"/>
      <c r="I89" s="195"/>
      <c r="J89" s="194"/>
      <c r="K89" s="196"/>
      <c r="L89" s="197"/>
      <c r="M89" s="198"/>
      <c r="N89" s="199"/>
      <c r="O89" s="199"/>
      <c r="P89" s="193"/>
      <c r="Q89" s="214"/>
      <c r="R89" s="213"/>
      <c r="S89" s="213"/>
      <c r="T89" s="215"/>
      <c r="V89" s="213"/>
      <c r="W89" s="215"/>
    </row>
    <row r="90" spans="1:23" s="499" customFormat="1" ht="12.75" customHeight="1">
      <c r="A90" s="399">
        <f>A87+1</f>
        <v>17</v>
      </c>
      <c r="B90" s="491" t="s">
        <v>121</v>
      </c>
      <c r="C90" s="742" t="s">
        <v>187</v>
      </c>
      <c r="D90" s="330" t="s">
        <v>103</v>
      </c>
      <c r="E90" s="401">
        <f>46/100</f>
        <v>0.46</v>
      </c>
      <c r="F90" s="331"/>
      <c r="G90" s="329">
        <v>21.4</v>
      </c>
      <c r="H90" s="331"/>
      <c r="I90" s="342"/>
      <c r="J90" s="329">
        <v>0.03</v>
      </c>
      <c r="K90" s="343"/>
      <c r="L90" s="332"/>
      <c r="M90" s="333"/>
      <c r="N90" s="334"/>
      <c r="O90" s="335"/>
      <c r="P90" s="331"/>
      <c r="Q90" s="344"/>
      <c r="R90" s="125">
        <f>G91+J91</f>
        <v>52.035488699999995</v>
      </c>
      <c r="S90" s="624">
        <f>R90+R91</f>
        <v>78.179440934399992</v>
      </c>
      <c r="T90" s="625">
        <f>E90*S90</f>
        <v>35.962542829823995</v>
      </c>
      <c r="V90" s="482">
        <f>S90*$V$11</f>
        <v>103.78618384955129</v>
      </c>
      <c r="W90" s="477">
        <f>V90*E90</f>
        <v>47.741644570793596</v>
      </c>
    </row>
    <row r="91" spans="1:23" s="499" customFormat="1" ht="12.75" customHeight="1">
      <c r="A91" s="149"/>
      <c r="B91" s="492"/>
      <c r="C91" s="743"/>
      <c r="D91" s="124"/>
      <c r="E91" s="490"/>
      <c r="F91" s="75"/>
      <c r="G91" s="386">
        <f>G90*$J$13/1000</f>
        <v>51.946787999999998</v>
      </c>
      <c r="H91" s="282"/>
      <c r="I91" s="284"/>
      <c r="J91" s="386">
        <f>J90*$Q$13/1000</f>
        <v>8.8700699999999993E-2</v>
      </c>
      <c r="K91" s="60"/>
      <c r="L91" s="126" t="s">
        <v>122</v>
      </c>
      <c r="M91" s="138" t="s">
        <v>100</v>
      </c>
      <c r="N91" s="139">
        <v>27.3</v>
      </c>
      <c r="O91" s="139">
        <f>E90*N91</f>
        <v>12.558000000000002</v>
      </c>
      <c r="P91" s="390">
        <v>0.79200000000000004</v>
      </c>
      <c r="Q91" s="289">
        <f>N91*P91*$N$11</f>
        <v>26.143952234400004</v>
      </c>
      <c r="R91" s="490">
        <f>SUM(Q91:Q91)</f>
        <v>26.143952234400004</v>
      </c>
      <c r="S91" s="626"/>
      <c r="T91" s="69"/>
      <c r="V91" s="626"/>
      <c r="W91" s="69"/>
    </row>
    <row r="92" spans="1:23" s="499" customFormat="1" ht="12.75" customHeight="1">
      <c r="A92" s="149"/>
      <c r="B92" s="66"/>
      <c r="C92" s="743"/>
      <c r="D92" s="124"/>
      <c r="E92" s="490"/>
      <c r="F92" s="75"/>
      <c r="G92" s="59"/>
      <c r="H92" s="75"/>
      <c r="I92" s="58"/>
      <c r="J92" s="59"/>
      <c r="K92" s="60"/>
      <c r="L92" s="73"/>
      <c r="M92" s="74"/>
      <c r="N92" s="135"/>
      <c r="O92" s="137"/>
      <c r="P92" s="75"/>
      <c r="Q92" s="68"/>
      <c r="R92" s="490"/>
      <c r="S92" s="490"/>
      <c r="T92" s="69"/>
      <c r="V92" s="490"/>
      <c r="W92" s="69"/>
    </row>
    <row r="93" spans="1:23" s="499" customFormat="1" ht="12.75" customHeight="1">
      <c r="A93" s="149"/>
      <c r="B93" s="66"/>
      <c r="C93" s="743"/>
      <c r="D93" s="124"/>
      <c r="E93" s="490"/>
      <c r="F93" s="75"/>
      <c r="G93" s="59"/>
      <c r="H93" s="75"/>
      <c r="I93" s="58"/>
      <c r="J93" s="59"/>
      <c r="K93" s="60"/>
      <c r="L93" s="73"/>
      <c r="M93" s="74"/>
      <c r="N93" s="135"/>
      <c r="O93" s="137"/>
      <c r="P93" s="75"/>
      <c r="Q93" s="68"/>
      <c r="R93" s="490"/>
      <c r="S93" s="490"/>
      <c r="T93" s="69"/>
      <c r="V93" s="490"/>
      <c r="W93" s="69"/>
    </row>
    <row r="94" spans="1:23" s="499" customFormat="1" ht="12.75" customHeight="1">
      <c r="A94" s="78"/>
      <c r="B94" s="79"/>
      <c r="C94" s="80"/>
      <c r="D94" s="81"/>
      <c r="E94" s="65"/>
      <c r="F94" s="63"/>
      <c r="G94" s="70"/>
      <c r="H94" s="63"/>
      <c r="I94" s="71"/>
      <c r="J94" s="70"/>
      <c r="K94" s="72"/>
      <c r="L94" s="61"/>
      <c r="M94" s="62"/>
      <c r="N94" s="136"/>
      <c r="O94" s="141"/>
      <c r="P94" s="63"/>
      <c r="Q94" s="64"/>
      <c r="R94" s="65"/>
      <c r="S94" s="65"/>
      <c r="T94" s="142"/>
      <c r="V94" s="65"/>
      <c r="W94" s="142"/>
    </row>
    <row r="95" spans="1:23" s="66" customFormat="1" ht="12.75" customHeight="1">
      <c r="A95" s="513">
        <f>A90+1</f>
        <v>18</v>
      </c>
      <c r="B95" s="514" t="s">
        <v>106</v>
      </c>
      <c r="C95" s="733" t="s">
        <v>188</v>
      </c>
      <c r="D95" s="515" t="s">
        <v>30</v>
      </c>
      <c r="E95" s="494">
        <v>2</v>
      </c>
      <c r="F95" s="348"/>
      <c r="G95" s="347"/>
      <c r="H95" s="348"/>
      <c r="I95" s="349"/>
      <c r="J95" s="347"/>
      <c r="K95" s="350"/>
      <c r="L95" s="351"/>
      <c r="M95" s="352"/>
      <c r="N95" s="353"/>
      <c r="O95" s="391"/>
      <c r="P95" s="348"/>
      <c r="Q95" s="354"/>
      <c r="R95" s="238">
        <f>G96+J96</f>
        <v>0</v>
      </c>
      <c r="S95" s="627">
        <f>R95+R96</f>
        <v>32.405461200000005</v>
      </c>
      <c r="T95" s="628">
        <f>E95*S95</f>
        <v>64.81092240000001</v>
      </c>
      <c r="U95" s="239"/>
      <c r="V95" s="482">
        <f>S95*$V$11</f>
        <v>43.019483301943538</v>
      </c>
      <c r="W95" s="477">
        <f>V95*E95</f>
        <v>86.038966603887076</v>
      </c>
    </row>
    <row r="96" spans="1:23" s="66" customFormat="1" ht="38.25" customHeight="1">
      <c r="A96" s="516"/>
      <c r="B96" s="517"/>
      <c r="C96" s="734"/>
      <c r="D96" s="518"/>
      <c r="E96" s="487"/>
      <c r="F96" s="240"/>
      <c r="G96" s="347">
        <f>G95*$J$13/1000</f>
        <v>0</v>
      </c>
      <c r="H96" s="240"/>
      <c r="I96" s="241"/>
      <c r="J96" s="347">
        <f>J95*$Q$13/1000</f>
        <v>0</v>
      </c>
      <c r="K96" s="242"/>
      <c r="L96" s="398" t="s">
        <v>188</v>
      </c>
      <c r="M96" s="394" t="s">
        <v>30</v>
      </c>
      <c r="N96" s="395">
        <v>1</v>
      </c>
      <c r="O96" s="395">
        <f>E95*N96</f>
        <v>2</v>
      </c>
      <c r="P96" s="355">
        <v>26.8</v>
      </c>
      <c r="Q96" s="147">
        <f>N96*P96*$N$11</f>
        <v>32.405461200000005</v>
      </c>
      <c r="R96" s="735">
        <f>SUM(Q96:Q97)</f>
        <v>32.405461200000005</v>
      </c>
      <c r="S96" s="629"/>
      <c r="T96" s="260"/>
      <c r="U96" s="239"/>
      <c r="V96" s="629"/>
      <c r="W96" s="260"/>
    </row>
    <row r="97" spans="1:26" s="66" customFormat="1" ht="12.75" customHeight="1">
      <c r="A97" s="516"/>
      <c r="B97" s="519"/>
      <c r="C97" s="734"/>
      <c r="D97" s="518"/>
      <c r="E97" s="487"/>
      <c r="F97" s="240"/>
      <c r="G97" s="243"/>
      <c r="H97" s="240"/>
      <c r="I97" s="241"/>
      <c r="J97" s="243"/>
      <c r="K97" s="242"/>
      <c r="L97" s="244"/>
      <c r="M97" s="392"/>
      <c r="N97" s="245"/>
      <c r="O97" s="245"/>
      <c r="P97" s="246"/>
      <c r="Q97" s="247"/>
      <c r="R97" s="736"/>
      <c r="S97" s="629"/>
      <c r="T97" s="260"/>
      <c r="U97" s="239"/>
      <c r="V97" s="629"/>
      <c r="W97" s="260"/>
    </row>
    <row r="98" spans="1:26" s="66" customFormat="1" ht="12.75" customHeight="1">
      <c r="A98" s="516"/>
      <c r="B98" s="519"/>
      <c r="C98" s="734"/>
      <c r="D98" s="518"/>
      <c r="E98" s="487"/>
      <c r="F98" s="240"/>
      <c r="G98" s="243"/>
      <c r="H98" s="240"/>
      <c r="I98" s="241"/>
      <c r="J98" s="243"/>
      <c r="K98" s="242"/>
      <c r="L98" s="261"/>
      <c r="M98" s="393"/>
      <c r="N98" s="262"/>
      <c r="O98" s="258"/>
      <c r="P98" s="240"/>
      <c r="Q98" s="259"/>
      <c r="R98" s="487"/>
      <c r="S98" s="487"/>
      <c r="T98" s="260"/>
      <c r="U98" s="239"/>
      <c r="V98" s="487"/>
      <c r="W98" s="260"/>
    </row>
    <row r="99" spans="1:26" s="66" customFormat="1" ht="12.75" customHeight="1">
      <c r="A99" s="520"/>
      <c r="B99" s="521"/>
      <c r="C99" s="522"/>
      <c r="D99" s="523"/>
      <c r="E99" s="248"/>
      <c r="F99" s="249"/>
      <c r="G99" s="250"/>
      <c r="H99" s="249"/>
      <c r="I99" s="251"/>
      <c r="J99" s="250"/>
      <c r="K99" s="252"/>
      <c r="L99" s="253"/>
      <c r="M99" s="356"/>
      <c r="N99" s="254"/>
      <c r="O99" s="255"/>
      <c r="P99" s="249"/>
      <c r="Q99" s="256"/>
      <c r="R99" s="248"/>
      <c r="S99" s="248"/>
      <c r="T99" s="257"/>
      <c r="U99" s="239"/>
      <c r="V99" s="248"/>
      <c r="W99" s="257"/>
    </row>
    <row r="100" spans="1:26" ht="12.75" customHeight="1">
      <c r="A100" s="293"/>
      <c r="B100" s="294"/>
      <c r="C100" s="295" t="s">
        <v>26</v>
      </c>
      <c r="D100" s="296"/>
      <c r="E100" s="297"/>
      <c r="F100" s="298"/>
      <c r="G100" s="299"/>
      <c r="H100" s="298"/>
      <c r="I100" s="298"/>
      <c r="J100" s="299"/>
      <c r="K100" s="298"/>
      <c r="L100" s="300"/>
      <c r="M100" s="301"/>
      <c r="N100" s="302"/>
      <c r="O100" s="303"/>
      <c r="P100" s="298"/>
      <c r="Q100" s="299"/>
      <c r="R100" s="303"/>
      <c r="S100" s="303"/>
      <c r="T100" s="304">
        <f>SUM(T21:T99)</f>
        <v>4111.799528431965</v>
      </c>
      <c r="V100" s="303"/>
      <c r="W100" s="304">
        <f>SUM(W21:W99)</f>
        <v>5458.5703953603415</v>
      </c>
    </row>
    <row r="101" spans="1:26" s="89" customFormat="1" ht="14.25" customHeight="1">
      <c r="A101" s="837" t="s">
        <v>136</v>
      </c>
      <c r="B101" s="837"/>
      <c r="C101" s="837"/>
      <c r="D101" s="837"/>
      <c r="E101" s="837"/>
      <c r="F101" s="837"/>
      <c r="G101" s="837"/>
      <c r="H101" s="837"/>
      <c r="I101" s="837"/>
      <c r="J101" s="837"/>
      <c r="K101" s="837"/>
      <c r="L101" s="837"/>
      <c r="M101" s="837"/>
      <c r="N101" s="837"/>
      <c r="O101" s="837"/>
      <c r="P101" s="837"/>
      <c r="Q101" s="837"/>
      <c r="R101" s="837"/>
      <c r="S101" s="837"/>
      <c r="T101" s="837"/>
      <c r="U101" s="837"/>
      <c r="V101" s="837"/>
      <c r="W101" s="837"/>
      <c r="X101" s="90"/>
      <c r="Y101" s="90"/>
      <c r="Z101" s="90"/>
    </row>
    <row r="102" spans="1:26" s="89" customFormat="1" ht="12.75" hidden="1" customHeight="1">
      <c r="E102" s="839" t="s">
        <v>0</v>
      </c>
      <c r="F102" s="839"/>
      <c r="G102" s="839"/>
      <c r="H102" s="839"/>
      <c r="I102" s="839"/>
      <c r="J102" s="839"/>
      <c r="K102" s="839"/>
      <c r="L102" s="839"/>
      <c r="M102" s="839"/>
      <c r="N102" s="839"/>
      <c r="O102" s="797"/>
      <c r="P102" s="797"/>
      <c r="Q102" s="797"/>
      <c r="R102" s="797"/>
      <c r="X102" s="90"/>
      <c r="Y102" s="90"/>
      <c r="Z102" s="90"/>
    </row>
    <row r="103" spans="1:26" s="89" customFormat="1" ht="51.75" hidden="1" customHeight="1">
      <c r="C103" s="493" t="s">
        <v>92</v>
      </c>
      <c r="D103" s="493"/>
      <c r="E103" s="779" t="s">
        <v>157</v>
      </c>
      <c r="F103" s="779"/>
      <c r="G103" s="779"/>
      <c r="H103" s="779"/>
      <c r="I103" s="779"/>
      <c r="J103" s="779"/>
      <c r="K103" s="779"/>
      <c r="L103" s="779"/>
      <c r="M103" s="779"/>
      <c r="N103" s="779"/>
      <c r="O103" s="779"/>
      <c r="P103" s="779"/>
      <c r="Q103" s="779"/>
      <c r="R103" s="779"/>
      <c r="S103" s="324"/>
      <c r="U103" s="98"/>
      <c r="V103" s="324"/>
      <c r="X103" s="90"/>
      <c r="Y103" s="90"/>
      <c r="Z103" s="90"/>
    </row>
    <row r="104" spans="1:26" s="89" customFormat="1" ht="12.75" hidden="1">
      <c r="X104" s="90"/>
      <c r="Y104" s="90"/>
      <c r="Z104" s="90"/>
    </row>
    <row r="105" spans="1:26" s="89" customFormat="1" ht="12.75" hidden="1">
      <c r="C105" s="100"/>
      <c r="D105" s="100"/>
      <c r="E105" s="101"/>
      <c r="R105" s="102"/>
      <c r="X105" s="90"/>
      <c r="Y105" s="90"/>
      <c r="Z105" s="90"/>
    </row>
    <row r="106" spans="1:26" s="89" customFormat="1" ht="12.75" hidden="1">
      <c r="A106" s="753" t="s">
        <v>1</v>
      </c>
      <c r="B106" s="753"/>
      <c r="O106" s="405" t="s">
        <v>4</v>
      </c>
      <c r="P106" s="754" t="e">
        <f>T143</f>
        <v>#REF!</v>
      </c>
      <c r="Q106" s="755"/>
      <c r="R106" s="755"/>
      <c r="S106" s="103" t="s">
        <v>7</v>
      </c>
      <c r="V106" s="103" t="s">
        <v>7</v>
      </c>
      <c r="X106" s="90"/>
      <c r="Y106" s="90"/>
      <c r="Z106" s="90"/>
    </row>
    <row r="107" spans="1:26" s="89" customFormat="1" hidden="1">
      <c r="A107" s="493"/>
      <c r="B107" s="493"/>
      <c r="C107" s="411"/>
      <c r="D107" s="411"/>
      <c r="E107" s="756"/>
      <c r="F107" s="756"/>
      <c r="G107" s="756"/>
      <c r="N107" s="104"/>
      <c r="P107" s="105"/>
      <c r="Q107" s="106"/>
      <c r="R107" s="106"/>
      <c r="T107" s="103"/>
      <c r="W107" s="103"/>
      <c r="X107" s="90"/>
      <c r="Y107" s="90"/>
      <c r="Z107" s="90"/>
    </row>
    <row r="108" spans="1:26" s="89" customFormat="1" ht="12.75" hidden="1">
      <c r="A108" s="406" t="s">
        <v>2</v>
      </c>
      <c r="B108" s="406"/>
      <c r="C108" s="406"/>
      <c r="D108" s="663">
        <v>262.76799999999997</v>
      </c>
      <c r="E108" s="664"/>
      <c r="F108" s="664"/>
      <c r="G108" s="107" t="s">
        <v>3</v>
      </c>
      <c r="H108" s="108"/>
      <c r="I108" s="108"/>
      <c r="J108" s="107"/>
      <c r="K108" s="107"/>
      <c r="L108" s="107"/>
      <c r="M108" s="109" t="s">
        <v>119</v>
      </c>
      <c r="N108" s="496">
        <f>1.02*1.05*1.129</f>
        <v>1.2091590000000001</v>
      </c>
      <c r="O108" s="497"/>
      <c r="P108" s="497"/>
      <c r="Q108" s="108"/>
      <c r="R108" s="110"/>
      <c r="S108" s="108"/>
      <c r="V108" s="108"/>
      <c r="X108" s="90"/>
      <c r="Y108" s="90"/>
      <c r="Z108" s="90"/>
    </row>
    <row r="109" spans="1:26" s="89" customFormat="1" ht="12.75" hidden="1">
      <c r="A109" s="406"/>
      <c r="B109" s="406"/>
      <c r="C109" s="406"/>
      <c r="D109" s="406"/>
      <c r="E109" s="146"/>
      <c r="F109" s="146"/>
      <c r="G109" s="107"/>
      <c r="H109" s="108"/>
      <c r="I109" s="108"/>
      <c r="J109" s="107"/>
      <c r="K109" s="107"/>
      <c r="L109" s="107"/>
      <c r="M109" s="108"/>
      <c r="N109" s="757">
        <f>1.02*1.132</f>
        <v>1.1546399999999999</v>
      </c>
      <c r="O109" s="758"/>
      <c r="P109" s="758"/>
      <c r="Q109" s="108"/>
      <c r="R109" s="110"/>
      <c r="S109" s="108"/>
      <c r="V109" s="108"/>
      <c r="X109" s="90"/>
      <c r="Y109" s="90"/>
      <c r="Z109" s="90"/>
    </row>
    <row r="110" spans="1:26" s="89" customFormat="1" ht="12.75" hidden="1">
      <c r="A110" s="412" t="s">
        <v>137</v>
      </c>
      <c r="B110" s="77"/>
      <c r="C110" s="77"/>
      <c r="D110" s="77"/>
      <c r="E110" s="77"/>
      <c r="F110" s="406"/>
      <c r="G110" s="413" t="s">
        <v>138</v>
      </c>
      <c r="H110" s="406"/>
      <c r="I110" s="113"/>
      <c r="J110" s="667">
        <v>2427.42</v>
      </c>
      <c r="K110" s="668"/>
      <c r="L110" s="668"/>
      <c r="M110" s="114"/>
      <c r="N110" s="112"/>
      <c r="O110" s="112"/>
      <c r="P110" s="112" t="s">
        <v>24</v>
      </c>
      <c r="Q110" s="667">
        <v>2956.69</v>
      </c>
      <c r="R110" s="668"/>
      <c r="S110" s="668"/>
      <c r="T110" s="115"/>
      <c r="W110" s="115"/>
      <c r="X110" s="90"/>
      <c r="Y110" s="90"/>
      <c r="Z110" s="90"/>
    </row>
    <row r="111" spans="1:26" s="89" customFormat="1" ht="12.75" hidden="1">
      <c r="R111" s="102"/>
      <c r="X111" s="90"/>
      <c r="Y111" s="90"/>
      <c r="Z111" s="90"/>
    </row>
    <row r="112" spans="1:26" s="98" customFormat="1" ht="18" hidden="1" customHeight="1">
      <c r="A112" s="783" t="s">
        <v>16</v>
      </c>
      <c r="B112" s="786" t="s">
        <v>5</v>
      </c>
      <c r="C112" s="789" t="s">
        <v>6</v>
      </c>
      <c r="D112" s="780" t="s">
        <v>8</v>
      </c>
      <c r="E112" s="780" t="s">
        <v>9</v>
      </c>
      <c r="F112" s="759" t="s">
        <v>17</v>
      </c>
      <c r="G112" s="760"/>
      <c r="H112" s="760"/>
      <c r="I112" s="759" t="s">
        <v>20</v>
      </c>
      <c r="J112" s="765"/>
      <c r="K112" s="766"/>
      <c r="L112" s="773" t="s">
        <v>11</v>
      </c>
      <c r="M112" s="774"/>
      <c r="N112" s="774"/>
      <c r="O112" s="774"/>
      <c r="P112" s="774"/>
      <c r="Q112" s="774"/>
      <c r="R112" s="759" t="s">
        <v>18</v>
      </c>
      <c r="S112" s="780" t="s">
        <v>12</v>
      </c>
      <c r="T112" s="794" t="s">
        <v>13</v>
      </c>
      <c r="V112" s="780" t="s">
        <v>12</v>
      </c>
      <c r="W112" s="794" t="s">
        <v>13</v>
      </c>
    </row>
    <row r="113" spans="1:26" s="98" customFormat="1" ht="22.5" hidden="1" customHeight="1">
      <c r="A113" s="784"/>
      <c r="B113" s="787"/>
      <c r="C113" s="790"/>
      <c r="D113" s="792"/>
      <c r="E113" s="792"/>
      <c r="F113" s="761"/>
      <c r="G113" s="762"/>
      <c r="H113" s="762"/>
      <c r="I113" s="767"/>
      <c r="J113" s="768"/>
      <c r="K113" s="769"/>
      <c r="L113" s="778" t="s">
        <v>10</v>
      </c>
      <c r="M113" s="799" t="s">
        <v>8</v>
      </c>
      <c r="N113" s="801" t="s">
        <v>21</v>
      </c>
      <c r="O113" s="801" t="s">
        <v>14</v>
      </c>
      <c r="P113" s="801" t="s">
        <v>15</v>
      </c>
      <c r="Q113" s="801" t="s">
        <v>19</v>
      </c>
      <c r="R113" s="775"/>
      <c r="S113" s="781"/>
      <c r="T113" s="795"/>
      <c r="V113" s="781"/>
      <c r="W113" s="795"/>
    </row>
    <row r="114" spans="1:26" s="98" customFormat="1" ht="22.5" hidden="1" customHeight="1">
      <c r="A114" s="784"/>
      <c r="B114" s="787"/>
      <c r="C114" s="790"/>
      <c r="D114" s="792"/>
      <c r="E114" s="792"/>
      <c r="F114" s="761"/>
      <c r="G114" s="762"/>
      <c r="H114" s="762"/>
      <c r="I114" s="767"/>
      <c r="J114" s="768"/>
      <c r="K114" s="769"/>
      <c r="L114" s="797"/>
      <c r="M114" s="800"/>
      <c r="N114" s="781"/>
      <c r="O114" s="781"/>
      <c r="P114" s="802"/>
      <c r="Q114" s="804"/>
      <c r="R114" s="775"/>
      <c r="S114" s="781"/>
      <c r="T114" s="795"/>
      <c r="V114" s="781"/>
      <c r="W114" s="795"/>
    </row>
    <row r="115" spans="1:26" s="98" customFormat="1" ht="22.5" hidden="1" customHeight="1">
      <c r="A115" s="784"/>
      <c r="B115" s="787"/>
      <c r="C115" s="790"/>
      <c r="D115" s="792"/>
      <c r="E115" s="792"/>
      <c r="F115" s="761"/>
      <c r="G115" s="762"/>
      <c r="H115" s="762"/>
      <c r="I115" s="767"/>
      <c r="J115" s="768"/>
      <c r="K115" s="769"/>
      <c r="L115" s="797"/>
      <c r="M115" s="800"/>
      <c r="N115" s="781"/>
      <c r="O115" s="781"/>
      <c r="P115" s="802"/>
      <c r="Q115" s="804"/>
      <c r="R115" s="775"/>
      <c r="S115" s="781"/>
      <c r="T115" s="795"/>
      <c r="V115" s="781"/>
      <c r="W115" s="795"/>
    </row>
    <row r="116" spans="1:26" s="98" customFormat="1" ht="22.5" hidden="1" customHeight="1">
      <c r="A116" s="785"/>
      <c r="B116" s="788"/>
      <c r="C116" s="791"/>
      <c r="D116" s="793"/>
      <c r="E116" s="793"/>
      <c r="F116" s="763"/>
      <c r="G116" s="764"/>
      <c r="H116" s="764"/>
      <c r="I116" s="770"/>
      <c r="J116" s="771"/>
      <c r="K116" s="772"/>
      <c r="L116" s="798"/>
      <c r="M116" s="800"/>
      <c r="N116" s="782"/>
      <c r="O116" s="782"/>
      <c r="P116" s="803"/>
      <c r="Q116" s="805"/>
      <c r="R116" s="776"/>
      <c r="S116" s="782"/>
      <c r="T116" s="796"/>
      <c r="V116" s="782"/>
      <c r="W116" s="796"/>
    </row>
    <row r="117" spans="1:26" s="416" customFormat="1" ht="12.75" customHeight="1">
      <c r="A117" s="533">
        <v>1</v>
      </c>
      <c r="B117" s="534" t="s">
        <v>139</v>
      </c>
      <c r="C117" s="806" t="s">
        <v>140</v>
      </c>
      <c r="D117" s="535" t="s">
        <v>30</v>
      </c>
      <c r="E117" s="486">
        <v>4</v>
      </c>
      <c r="F117" s="19"/>
      <c r="G117" s="20">
        <v>1.64</v>
      </c>
      <c r="H117" s="19"/>
      <c r="I117" s="150"/>
      <c r="J117" s="20">
        <v>2.0299999999999998</v>
      </c>
      <c r="K117" s="151"/>
      <c r="L117" s="15"/>
      <c r="M117" s="16"/>
      <c r="N117" s="17"/>
      <c r="O117" s="17"/>
      <c r="P117" s="19"/>
      <c r="Q117" s="415"/>
      <c r="R117" s="404">
        <f>G118+J118</f>
        <v>9.9830494999999999</v>
      </c>
      <c r="S117" s="630">
        <f>R117+R118</f>
        <v>44.137300699999997</v>
      </c>
      <c r="T117" s="157">
        <f>E117*S117</f>
        <v>176.54920279999999</v>
      </c>
      <c r="V117" s="482">
        <f>S117*$V$11</f>
        <v>58.593946826978367</v>
      </c>
      <c r="W117" s="477">
        <f>V117*E117</f>
        <v>234.37578730791347</v>
      </c>
      <c r="X117" s="152"/>
      <c r="Y117" s="152"/>
      <c r="Z117" s="152"/>
    </row>
    <row r="118" spans="1:26" s="416" customFormat="1" ht="24" customHeight="1">
      <c r="A118" s="536"/>
      <c r="B118" s="534"/>
      <c r="C118" s="807"/>
      <c r="D118" s="535"/>
      <c r="E118" s="486"/>
      <c r="F118" s="19"/>
      <c r="G118" s="328">
        <f>G117*$J$110/1000</f>
        <v>3.9809688000000003</v>
      </c>
      <c r="H118" s="122"/>
      <c r="I118" s="118"/>
      <c r="J118" s="328">
        <f>J117*$Q$110/1000</f>
        <v>6.0020806999999996</v>
      </c>
      <c r="K118" s="151"/>
      <c r="L118" s="417" t="s">
        <v>140</v>
      </c>
      <c r="M118" s="418" t="s">
        <v>30</v>
      </c>
      <c r="N118" s="419">
        <v>1</v>
      </c>
      <c r="O118" s="420">
        <f>E117*N118</f>
        <v>4</v>
      </c>
      <c r="P118" s="421">
        <f>3.48*8.5</f>
        <v>29.58</v>
      </c>
      <c r="Q118" s="422">
        <f>N118*P118*$N$109</f>
        <v>34.154251199999997</v>
      </c>
      <c r="R118" s="486">
        <f>SUM(Q118:Q118)</f>
        <v>34.154251199999997</v>
      </c>
      <c r="S118" s="630"/>
      <c r="T118" s="157"/>
      <c r="V118" s="630"/>
      <c r="W118" s="157"/>
      <c r="X118" s="152"/>
      <c r="Y118" s="152"/>
      <c r="Z118" s="152"/>
    </row>
    <row r="119" spans="1:26" s="416" customFormat="1" ht="12.75" customHeight="1">
      <c r="A119" s="537"/>
      <c r="B119" s="538"/>
      <c r="C119" s="539"/>
      <c r="D119" s="540"/>
      <c r="E119" s="404"/>
      <c r="F119" s="153"/>
      <c r="G119" s="154"/>
      <c r="H119" s="153"/>
      <c r="I119" s="155"/>
      <c r="J119" s="154"/>
      <c r="K119" s="156"/>
      <c r="L119" s="15"/>
      <c r="M119" s="16"/>
      <c r="N119" s="17"/>
      <c r="O119" s="17"/>
      <c r="P119" s="19"/>
      <c r="Q119" s="415"/>
      <c r="R119" s="486"/>
      <c r="S119" s="486"/>
      <c r="T119" s="157"/>
      <c r="V119" s="486"/>
      <c r="W119" s="157"/>
      <c r="X119" s="152"/>
      <c r="Y119" s="152"/>
      <c r="Z119" s="152"/>
    </row>
    <row r="120" spans="1:26" s="173" customFormat="1" ht="17.25" customHeight="1">
      <c r="A120" s="200">
        <f>+A117+1</f>
        <v>2</v>
      </c>
      <c r="B120" s="402" t="s">
        <v>114</v>
      </c>
      <c r="C120" s="810" t="s">
        <v>141</v>
      </c>
      <c r="D120" s="367" t="s">
        <v>93</v>
      </c>
      <c r="E120" s="400">
        <f>0.4*0.4*1.5*4/1000</f>
        <v>9.6000000000000013E-4</v>
      </c>
      <c r="F120" s="357"/>
      <c r="G120" s="358">
        <v>3.74</v>
      </c>
      <c r="H120" s="357"/>
      <c r="I120" s="359"/>
      <c r="J120" s="358">
        <v>118.26</v>
      </c>
      <c r="K120" s="360"/>
      <c r="L120" s="178"/>
      <c r="M120" s="179"/>
      <c r="N120" s="180"/>
      <c r="O120" s="180"/>
      <c r="P120" s="181"/>
      <c r="Q120" s="182"/>
      <c r="R120" s="183">
        <f>G121+J121</f>
        <v>358.7367102</v>
      </c>
      <c r="S120" s="482">
        <f>R120+R121</f>
        <v>358.7367102</v>
      </c>
      <c r="T120" s="477">
        <f>E120*S120</f>
        <v>0.34438724179200003</v>
      </c>
      <c r="V120" s="482">
        <f>S120*$V$11</f>
        <v>476.23663860223218</v>
      </c>
      <c r="W120" s="477">
        <f>V120*E120</f>
        <v>0.45718717305814294</v>
      </c>
    </row>
    <row r="121" spans="1:26" s="173" customFormat="1" ht="17.25" customHeight="1">
      <c r="A121" s="205"/>
      <c r="B121" s="325"/>
      <c r="C121" s="698"/>
      <c r="D121" s="326"/>
      <c r="E121" s="476"/>
      <c r="F121" s="184"/>
      <c r="G121" s="366">
        <f>G120*$J$110/1000</f>
        <v>9.0785508000000004</v>
      </c>
      <c r="H121" s="19"/>
      <c r="I121" s="150"/>
      <c r="J121" s="366">
        <f>J120*$Q$110/1000</f>
        <v>349.65815939999999</v>
      </c>
      <c r="K121" s="186"/>
      <c r="L121" s="187"/>
      <c r="M121" s="188"/>
      <c r="N121" s="189"/>
      <c r="O121" s="189"/>
      <c r="P121" s="184"/>
      <c r="Q121" s="190"/>
      <c r="R121" s="476"/>
      <c r="S121" s="476"/>
      <c r="T121" s="191"/>
      <c r="V121" s="476"/>
      <c r="W121" s="191"/>
    </row>
    <row r="122" spans="1:26" s="173" customFormat="1" ht="17.25" customHeight="1">
      <c r="A122" s="205"/>
      <c r="C122" s="698"/>
      <c r="D122" s="326"/>
      <c r="E122" s="476"/>
      <c r="F122" s="184"/>
      <c r="G122" s="192"/>
      <c r="H122" s="184"/>
      <c r="I122" s="185"/>
      <c r="J122" s="192"/>
      <c r="K122" s="186"/>
      <c r="L122" s="187"/>
      <c r="M122" s="188"/>
      <c r="N122" s="189"/>
      <c r="O122" s="189"/>
      <c r="P122" s="184"/>
      <c r="Q122" s="190"/>
      <c r="R122" s="476"/>
      <c r="S122" s="476"/>
      <c r="T122" s="191"/>
      <c r="V122" s="476"/>
      <c r="W122" s="191"/>
    </row>
    <row r="123" spans="1:26" s="173" customFormat="1" ht="17.25" customHeight="1">
      <c r="A123" s="205"/>
      <c r="C123" s="698"/>
      <c r="D123" s="326"/>
      <c r="E123" s="476"/>
      <c r="F123" s="184"/>
      <c r="G123" s="192"/>
      <c r="H123" s="184"/>
      <c r="I123" s="185"/>
      <c r="J123" s="192"/>
      <c r="K123" s="186"/>
      <c r="L123" s="187"/>
      <c r="M123" s="188"/>
      <c r="N123" s="189"/>
      <c r="O123" s="189"/>
      <c r="P123" s="184"/>
      <c r="Q123" s="190"/>
      <c r="R123" s="476"/>
      <c r="S123" s="476"/>
      <c r="T123" s="191"/>
      <c r="V123" s="476"/>
      <c r="W123" s="191"/>
    </row>
    <row r="124" spans="1:26" s="173" customFormat="1" ht="17.25" customHeight="1">
      <c r="A124" s="209"/>
      <c r="B124" s="210"/>
      <c r="C124" s="211"/>
      <c r="D124" s="212"/>
      <c r="E124" s="213"/>
      <c r="F124" s="193"/>
      <c r="G124" s="194"/>
      <c r="H124" s="193"/>
      <c r="I124" s="195"/>
      <c r="J124" s="194"/>
      <c r="K124" s="196"/>
      <c r="L124" s="187"/>
      <c r="M124" s="188"/>
      <c r="N124" s="189"/>
      <c r="O124" s="189"/>
      <c r="P124" s="184"/>
      <c r="Q124" s="190"/>
      <c r="R124" s="476"/>
      <c r="S124" s="476"/>
      <c r="T124" s="191"/>
      <c r="V124" s="476"/>
      <c r="W124" s="191"/>
    </row>
    <row r="125" spans="1:26" s="173" customFormat="1" ht="24">
      <c r="A125" s="200">
        <f>A120+1</f>
        <v>3</v>
      </c>
      <c r="B125" s="402" t="s">
        <v>123</v>
      </c>
      <c r="C125" s="811" t="s">
        <v>142</v>
      </c>
      <c r="D125" s="367" t="s">
        <v>103</v>
      </c>
      <c r="E125" s="400">
        <f>6/100</f>
        <v>0.06</v>
      </c>
      <c r="F125" s="357"/>
      <c r="G125" s="358">
        <v>38.4</v>
      </c>
      <c r="H125" s="357"/>
      <c r="I125" s="359"/>
      <c r="J125" s="358">
        <v>0.03</v>
      </c>
      <c r="K125" s="360"/>
      <c r="L125" s="423"/>
      <c r="M125" s="362"/>
      <c r="N125" s="363"/>
      <c r="O125" s="364"/>
      <c r="P125" s="357"/>
      <c r="Q125" s="365"/>
      <c r="R125" s="183">
        <f>G126+J126</f>
        <v>93.301628700000009</v>
      </c>
      <c r="S125" s="616">
        <f>R125+R126</f>
        <v>123.01066533000001</v>
      </c>
      <c r="T125" s="623">
        <f>E125*S125</f>
        <v>7.3806399198000001</v>
      </c>
      <c r="V125" s="482">
        <f>S125*$V$11</f>
        <v>163.30134079760913</v>
      </c>
      <c r="W125" s="477">
        <f>V125*E125</f>
        <v>9.7980804478565471</v>
      </c>
    </row>
    <row r="126" spans="1:26" s="173" customFormat="1" ht="12">
      <c r="A126" s="205"/>
      <c r="B126" s="325"/>
      <c r="C126" s="812"/>
      <c r="D126" s="326"/>
      <c r="E126" s="476"/>
      <c r="F126" s="184"/>
      <c r="G126" s="329">
        <f>G125*$J$110/1000</f>
        <v>93.212928000000005</v>
      </c>
      <c r="H126" s="75"/>
      <c r="I126" s="58"/>
      <c r="J126" s="329">
        <f>J125*$Q$110/1000</f>
        <v>8.8700699999999993E-2</v>
      </c>
      <c r="K126" s="186"/>
      <c r="L126" s="424"/>
      <c r="M126" s="216"/>
      <c r="N126" s="217"/>
      <c r="O126" s="217"/>
      <c r="P126" s="218"/>
      <c r="Q126" s="219"/>
      <c r="R126" s="749">
        <f>SUM(Q126:Q127)</f>
        <v>29.70903663</v>
      </c>
      <c r="S126" s="622"/>
      <c r="T126" s="191"/>
      <c r="V126" s="622"/>
      <c r="W126" s="191"/>
    </row>
    <row r="127" spans="1:26" s="173" customFormat="1" ht="12">
      <c r="A127" s="209"/>
      <c r="B127" s="210"/>
      <c r="C127" s="813"/>
      <c r="D127" s="212"/>
      <c r="E127" s="213"/>
      <c r="F127" s="193"/>
      <c r="G127" s="194"/>
      <c r="H127" s="193"/>
      <c r="I127" s="195"/>
      <c r="J127" s="194"/>
      <c r="K127" s="196"/>
      <c r="L127" s="425" t="s">
        <v>143</v>
      </c>
      <c r="M127" s="221" t="s">
        <v>100</v>
      </c>
      <c r="N127" s="222">
        <f>24.4+0.2+2.7</f>
        <v>27.299999999999997</v>
      </c>
      <c r="O127" s="222">
        <f>E125*N127</f>
        <v>1.6379999999999997</v>
      </c>
      <c r="P127" s="223">
        <v>0.9</v>
      </c>
      <c r="Q127" s="224">
        <f>N127*P127*$N$108</f>
        <v>29.70903663</v>
      </c>
      <c r="R127" s="730"/>
      <c r="S127" s="622"/>
      <c r="T127" s="191"/>
      <c r="V127" s="622"/>
      <c r="W127" s="191"/>
    </row>
    <row r="128" spans="1:26" s="45" customFormat="1" ht="11.25" customHeight="1">
      <c r="A128" s="426">
        <f>A125+1</f>
        <v>4</v>
      </c>
      <c r="B128" s="524" t="s">
        <v>144</v>
      </c>
      <c r="C128" s="814" t="s">
        <v>145</v>
      </c>
      <c r="D128" s="407" t="s">
        <v>96</v>
      </c>
      <c r="E128" s="483">
        <v>0.85</v>
      </c>
      <c r="F128" s="336"/>
      <c r="G128" s="337">
        <v>0.78</v>
      </c>
      <c r="H128" s="336"/>
      <c r="I128" s="345"/>
      <c r="J128" s="337">
        <v>0.08</v>
      </c>
      <c r="K128" s="346"/>
      <c r="L128" s="427"/>
      <c r="M128" s="339"/>
      <c r="N128" s="340"/>
      <c r="O128" s="340"/>
      <c r="P128" s="336"/>
      <c r="Q128" s="341"/>
      <c r="R128" s="24">
        <f>G129+J129</f>
        <v>2.1299228000000001</v>
      </c>
      <c r="S128" s="612">
        <f>R128+R129</f>
        <v>38.404692800000007</v>
      </c>
      <c r="T128" s="631">
        <f>E128*S128</f>
        <v>32.643988880000002</v>
      </c>
      <c r="V128" s="482">
        <f>S128*$V$11</f>
        <v>50.983691620036915</v>
      </c>
      <c r="W128" s="477">
        <f>V128*E128</f>
        <v>43.336137877031376</v>
      </c>
      <c r="X128" s="46"/>
      <c r="Y128" s="46"/>
      <c r="Z128" s="46"/>
    </row>
    <row r="129" spans="1:26" s="45" customFormat="1" ht="24" customHeight="1">
      <c r="A129" s="428"/>
      <c r="B129" s="509" t="s">
        <v>146</v>
      </c>
      <c r="C129" s="806"/>
      <c r="D129" s="408"/>
      <c r="E129" s="484"/>
      <c r="F129" s="25"/>
      <c r="G129" s="366">
        <f>G128*$J$110/1000</f>
        <v>1.8933876000000001</v>
      </c>
      <c r="H129" s="19"/>
      <c r="I129" s="150"/>
      <c r="J129" s="366">
        <f>J128*$Q$110/1000</f>
        <v>0.2365352</v>
      </c>
      <c r="K129" s="27"/>
      <c r="L129" s="429" t="s">
        <v>147</v>
      </c>
      <c r="M129" s="430" t="s">
        <v>96</v>
      </c>
      <c r="N129" s="56">
        <v>1</v>
      </c>
      <c r="O129" s="57">
        <f>E128*N129</f>
        <v>0.85</v>
      </c>
      <c r="P129" s="55">
        <v>30</v>
      </c>
      <c r="Q129" s="422">
        <f>N129*P129*$N$108</f>
        <v>36.274770000000004</v>
      </c>
      <c r="R129" s="484">
        <f>SUM(Q129:Q129)</f>
        <v>36.274770000000004</v>
      </c>
      <c r="S129" s="632"/>
      <c r="T129" s="31"/>
      <c r="V129" s="632"/>
      <c r="W129" s="31"/>
      <c r="X129" s="46"/>
      <c r="Y129" s="46"/>
      <c r="Z129" s="46"/>
    </row>
    <row r="130" spans="1:26" s="45" customFormat="1" ht="12.75">
      <c r="A130" s="431"/>
      <c r="B130" s="541"/>
      <c r="C130" s="432"/>
      <c r="D130" s="409"/>
      <c r="E130" s="323"/>
      <c r="F130" s="35"/>
      <c r="G130" s="36"/>
      <c r="H130" s="35"/>
      <c r="I130" s="37"/>
      <c r="J130" s="36"/>
      <c r="K130" s="38"/>
      <c r="L130" s="433"/>
      <c r="M130" s="40"/>
      <c r="N130" s="41"/>
      <c r="O130" s="41"/>
      <c r="P130" s="35"/>
      <c r="Q130" s="42"/>
      <c r="R130" s="323"/>
      <c r="S130" s="323"/>
      <c r="T130" s="43"/>
      <c r="V130" s="323"/>
      <c r="W130" s="43"/>
      <c r="X130" s="46"/>
      <c r="Y130" s="46"/>
      <c r="Z130" s="46"/>
    </row>
    <row r="131" spans="1:26" s="45" customFormat="1" ht="12">
      <c r="A131" s="542">
        <f>A128+1</f>
        <v>5</v>
      </c>
      <c r="B131" s="816" t="s">
        <v>148</v>
      </c>
      <c r="C131" s="806" t="s">
        <v>149</v>
      </c>
      <c r="D131" s="408" t="s">
        <v>30</v>
      </c>
      <c r="E131" s="484">
        <v>4</v>
      </c>
      <c r="F131" s="25"/>
      <c r="G131" s="30">
        <v>0.64</v>
      </c>
      <c r="H131" s="25"/>
      <c r="I131" s="26"/>
      <c r="J131" s="30"/>
      <c r="K131" s="27"/>
      <c r="L131" s="434"/>
      <c r="M131" s="435"/>
      <c r="N131" s="47"/>
      <c r="O131" s="47"/>
      <c r="P131" s="25"/>
      <c r="Q131" s="48"/>
      <c r="R131" s="323">
        <f>G132+J132</f>
        <v>1.5535488</v>
      </c>
      <c r="S131" s="632">
        <f>R131+R132</f>
        <v>4.38298086</v>
      </c>
      <c r="T131" s="31">
        <f>E131*S131</f>
        <v>17.53192344</v>
      </c>
      <c r="V131" s="482">
        <f>S131*$V$11</f>
        <v>5.8185739359113988</v>
      </c>
      <c r="W131" s="477">
        <f>V131*E131</f>
        <v>23.274295743645595</v>
      </c>
    </row>
    <row r="132" spans="1:26" s="45" customFormat="1" ht="12">
      <c r="A132" s="428"/>
      <c r="B132" s="816"/>
      <c r="C132" s="806"/>
      <c r="D132" s="408"/>
      <c r="E132" s="484"/>
      <c r="F132" s="25"/>
      <c r="G132" s="329">
        <f>G131*$J$110/1000</f>
        <v>1.5535488</v>
      </c>
      <c r="H132" s="75"/>
      <c r="I132" s="58"/>
      <c r="J132" s="329">
        <f>J131*$Q$110/1000</f>
        <v>0</v>
      </c>
      <c r="K132" s="27"/>
      <c r="L132" s="817" t="s">
        <v>150</v>
      </c>
      <c r="M132" s="436" t="s">
        <v>29</v>
      </c>
      <c r="N132" s="28">
        <v>1.5</v>
      </c>
      <c r="O132" s="49">
        <f>E131*N132</f>
        <v>6</v>
      </c>
      <c r="P132" s="437">
        <v>1.56</v>
      </c>
      <c r="Q132" s="148">
        <f>N132*P132*$N$108</f>
        <v>2.8294320600000002</v>
      </c>
      <c r="R132" s="484">
        <f>SUM(Q132:Q132)</f>
        <v>2.8294320600000002</v>
      </c>
      <c r="S132" s="632"/>
      <c r="T132" s="31"/>
      <c r="V132" s="632"/>
      <c r="W132" s="31"/>
    </row>
    <row r="133" spans="1:26" s="45" customFormat="1" ht="12">
      <c r="A133" s="428"/>
      <c r="C133" s="806"/>
      <c r="D133" s="408"/>
      <c r="E133" s="484"/>
      <c r="F133" s="25"/>
      <c r="G133" s="30"/>
      <c r="H133" s="25"/>
      <c r="I133" s="26"/>
      <c r="J133" s="30"/>
      <c r="K133" s="27"/>
      <c r="L133" s="818"/>
      <c r="M133" s="438"/>
      <c r="N133" s="32"/>
      <c r="O133" s="32"/>
      <c r="P133" s="33"/>
      <c r="Q133" s="34"/>
      <c r="R133" s="484"/>
      <c r="S133" s="484"/>
      <c r="T133" s="31"/>
      <c r="V133" s="484"/>
      <c r="W133" s="31"/>
    </row>
    <row r="134" spans="1:26" s="45" customFormat="1" ht="12.75">
      <c r="A134" s="431"/>
      <c r="B134" s="541"/>
      <c r="C134" s="432"/>
      <c r="D134" s="409"/>
      <c r="E134" s="323"/>
      <c r="F134" s="35"/>
      <c r="G134" s="36"/>
      <c r="H134" s="35"/>
      <c r="I134" s="37"/>
      <c r="J134" s="36"/>
      <c r="K134" s="38"/>
      <c r="L134" s="434"/>
      <c r="M134" s="435"/>
      <c r="N134" s="47"/>
      <c r="O134" s="47"/>
      <c r="P134" s="25"/>
      <c r="Q134" s="48"/>
      <c r="R134" s="484"/>
      <c r="S134" s="484"/>
      <c r="T134" s="31"/>
      <c r="V134" s="484"/>
      <c r="W134" s="31"/>
    </row>
    <row r="135" spans="1:26" s="66" customFormat="1" ht="12">
      <c r="A135" s="399">
        <f>+A131+1</f>
        <v>6</v>
      </c>
      <c r="B135" s="816" t="s">
        <v>151</v>
      </c>
      <c r="C135" s="821" t="s">
        <v>153</v>
      </c>
      <c r="D135" s="330" t="s">
        <v>30</v>
      </c>
      <c r="E135" s="489">
        <v>4</v>
      </c>
      <c r="F135" s="331"/>
      <c r="G135" s="439">
        <f>57.6/100</f>
        <v>0.57600000000000007</v>
      </c>
      <c r="H135" s="25"/>
      <c r="I135" s="26"/>
      <c r="J135" s="439">
        <f>58.4/100</f>
        <v>0.58399999999999996</v>
      </c>
      <c r="K135" s="343"/>
      <c r="L135" s="440"/>
      <c r="M135" s="333"/>
      <c r="N135" s="334"/>
      <c r="O135" s="335"/>
      <c r="P135" s="331"/>
      <c r="Q135" s="344"/>
      <c r="R135" s="125">
        <f>G136+J136</f>
        <v>3.1249008800000002</v>
      </c>
      <c r="S135" s="624">
        <f>R135+R136</f>
        <v>33.353875880000004</v>
      </c>
      <c r="T135" s="625">
        <f>E135*S135</f>
        <v>133.41550352000002</v>
      </c>
      <c r="V135" s="482">
        <f>S135*$V$11</f>
        <v>44.278539892367199</v>
      </c>
      <c r="W135" s="477">
        <f>V135*E135</f>
        <v>177.1141595694688</v>
      </c>
      <c r="X135" s="67"/>
      <c r="Y135" s="67"/>
      <c r="Z135" s="67"/>
    </row>
    <row r="136" spans="1:26" s="66" customFormat="1" ht="12.75" customHeight="1">
      <c r="A136" s="149"/>
      <c r="B136" s="816"/>
      <c r="C136" s="822"/>
      <c r="D136" s="124"/>
      <c r="E136" s="490"/>
      <c r="F136" s="75"/>
      <c r="G136" s="329">
        <f>G135*$J$110/1000</f>
        <v>1.3981939200000002</v>
      </c>
      <c r="H136" s="75"/>
      <c r="I136" s="58"/>
      <c r="J136" s="329">
        <f>J135*$Q$110/1000</f>
        <v>1.72670696</v>
      </c>
      <c r="K136" s="60"/>
      <c r="L136" s="819" t="s">
        <v>152</v>
      </c>
      <c r="M136" s="127" t="s">
        <v>30</v>
      </c>
      <c r="N136" s="128">
        <v>1</v>
      </c>
      <c r="O136" s="128">
        <f>E135*N136</f>
        <v>4</v>
      </c>
      <c r="P136" s="130">
        <v>25</v>
      </c>
      <c r="Q136" s="148">
        <f>N136*P136*$N$108</f>
        <v>30.228975000000002</v>
      </c>
      <c r="R136" s="490">
        <f>SUM(Q136:Q136)</f>
        <v>30.228975000000002</v>
      </c>
      <c r="S136" s="626"/>
      <c r="T136" s="69"/>
      <c r="V136" s="626"/>
      <c r="W136" s="69"/>
      <c r="X136" s="67"/>
      <c r="Y136" s="67"/>
      <c r="Z136" s="67"/>
    </row>
    <row r="137" spans="1:26" s="66" customFormat="1" ht="89.25" customHeight="1">
      <c r="A137" s="149"/>
      <c r="C137" s="822"/>
      <c r="D137" s="124"/>
      <c r="E137" s="490"/>
      <c r="F137" s="75"/>
      <c r="G137" s="59"/>
      <c r="H137" s="75"/>
      <c r="I137" s="58"/>
      <c r="J137" s="59"/>
      <c r="K137" s="60"/>
      <c r="L137" s="820"/>
      <c r="M137" s="131"/>
      <c r="N137" s="132"/>
      <c r="O137" s="140"/>
      <c r="P137" s="133"/>
      <c r="Q137" s="134"/>
      <c r="R137" s="490"/>
      <c r="S137" s="490"/>
      <c r="T137" s="69"/>
      <c r="V137" s="490"/>
      <c r="W137" s="69"/>
      <c r="X137" s="67"/>
      <c r="Y137" s="67"/>
      <c r="Z137" s="67"/>
    </row>
    <row r="138" spans="1:26" s="66" customFormat="1" ht="12.75">
      <c r="A138" s="78"/>
      <c r="B138" s="79"/>
      <c r="C138" s="441"/>
      <c r="D138" s="81"/>
      <c r="E138" s="65"/>
      <c r="F138" s="63"/>
      <c r="G138" s="70"/>
      <c r="H138" s="63"/>
      <c r="I138" s="71"/>
      <c r="J138" s="70"/>
      <c r="K138" s="72"/>
      <c r="L138" s="442"/>
      <c r="M138" s="74"/>
      <c r="N138" s="135"/>
      <c r="O138" s="137"/>
      <c r="P138" s="75"/>
      <c r="Q138" s="68"/>
      <c r="R138" s="490"/>
      <c r="S138" s="490"/>
      <c r="T138" s="69"/>
      <c r="V138" s="490"/>
      <c r="W138" s="69"/>
      <c r="X138" s="67"/>
      <c r="Y138" s="67"/>
      <c r="Z138" s="67"/>
    </row>
    <row r="139" spans="1:26" s="45" customFormat="1" ht="12">
      <c r="A139" s="426">
        <f>A135+1</f>
        <v>7</v>
      </c>
      <c r="B139" s="816" t="s">
        <v>113</v>
      </c>
      <c r="C139" s="814" t="s">
        <v>154</v>
      </c>
      <c r="D139" s="407" t="s">
        <v>25</v>
      </c>
      <c r="E139" s="483">
        <f>69/100</f>
        <v>0.69</v>
      </c>
      <c r="F139" s="336"/>
      <c r="G139" s="30">
        <v>6.24</v>
      </c>
      <c r="H139" s="25"/>
      <c r="I139" s="26"/>
      <c r="J139" s="30">
        <v>0.27</v>
      </c>
      <c r="K139" s="346"/>
      <c r="L139" s="427"/>
      <c r="M139" s="339"/>
      <c r="N139" s="340"/>
      <c r="O139" s="340"/>
      <c r="P139" s="336"/>
      <c r="Q139" s="341"/>
      <c r="R139" s="24">
        <f>G140+J140</f>
        <v>15.945407100000001</v>
      </c>
      <c r="S139" s="612">
        <f>R139+R140</f>
        <v>19.64543364</v>
      </c>
      <c r="T139" s="631">
        <f>E139*S139</f>
        <v>13.555349211599999</v>
      </c>
      <c r="V139" s="482">
        <f>S139*$V$11</f>
        <v>26.080060987850398</v>
      </c>
      <c r="W139" s="477">
        <f>V139*E139</f>
        <v>17.995242081616773</v>
      </c>
    </row>
    <row r="140" spans="1:26" s="45" customFormat="1" ht="69.75" customHeight="1">
      <c r="A140" s="428"/>
      <c r="B140" s="816"/>
      <c r="C140" s="806"/>
      <c r="D140" s="408"/>
      <c r="E140" s="484"/>
      <c r="F140" s="25"/>
      <c r="G140" s="329">
        <f>G139*$J$110/1000</f>
        <v>15.1471008</v>
      </c>
      <c r="H140" s="75"/>
      <c r="I140" s="58"/>
      <c r="J140" s="329">
        <f>J139*$Q$110/1000</f>
        <v>0.79830630000000002</v>
      </c>
      <c r="K140" s="27"/>
      <c r="L140" s="498" t="s">
        <v>155</v>
      </c>
      <c r="M140" s="387" t="s">
        <v>29</v>
      </c>
      <c r="N140" s="388">
        <v>102</v>
      </c>
      <c r="O140" s="56">
        <f>E139*N140</f>
        <v>70.38</v>
      </c>
      <c r="P140" s="29">
        <v>0.03</v>
      </c>
      <c r="Q140" s="148">
        <f>N140*P140*$N$108</f>
        <v>3.7000265400000005</v>
      </c>
      <c r="R140" s="484">
        <f>SUM(Q140:Q140)</f>
        <v>3.7000265400000005</v>
      </c>
      <c r="S140" s="632"/>
      <c r="T140" s="31"/>
      <c r="V140" s="632"/>
      <c r="W140" s="31"/>
    </row>
    <row r="141" spans="1:26" s="45" customFormat="1" ht="28.5" customHeight="1">
      <c r="A141" s="431"/>
      <c r="B141" s="443"/>
      <c r="C141" s="432"/>
      <c r="D141" s="409"/>
      <c r="E141" s="323"/>
      <c r="F141" s="35"/>
      <c r="G141" s="36"/>
      <c r="H141" s="35"/>
      <c r="I141" s="37"/>
      <c r="J141" s="36"/>
      <c r="K141" s="38"/>
      <c r="L141" s="433"/>
      <c r="M141" s="40"/>
      <c r="N141" s="41"/>
      <c r="O141" s="41"/>
      <c r="P141" s="35"/>
      <c r="Q141" s="42"/>
      <c r="R141" s="323"/>
      <c r="S141" s="323"/>
      <c r="T141" s="43"/>
      <c r="V141" s="323"/>
      <c r="W141" s="43"/>
    </row>
    <row r="142" spans="1:26" s="458" customFormat="1" ht="12.75" customHeight="1" thickBot="1">
      <c r="A142" s="446"/>
      <c r="B142" s="447"/>
      <c r="C142" s="448" t="s">
        <v>26</v>
      </c>
      <c r="D142" s="449"/>
      <c r="E142" s="450"/>
      <c r="F142" s="451"/>
      <c r="G142" s="452"/>
      <c r="H142" s="451"/>
      <c r="I142" s="451"/>
      <c r="J142" s="452"/>
      <c r="K142" s="451"/>
      <c r="L142" s="453"/>
      <c r="M142" s="454"/>
      <c r="N142" s="455"/>
      <c r="O142" s="456"/>
      <c r="P142" s="451"/>
      <c r="Q142" s="452"/>
      <c r="R142" s="456"/>
      <c r="S142" s="456"/>
      <c r="T142" s="457">
        <f>SUM(T117:T141)</f>
        <v>381.420995013192</v>
      </c>
      <c r="U142" s="444"/>
      <c r="V142" s="456"/>
      <c r="W142" s="840">
        <f>SUM(W117:W141)</f>
        <v>506.3508902005907</v>
      </c>
      <c r="X142" s="445"/>
      <c r="Y142" s="445"/>
      <c r="Z142" s="445"/>
    </row>
    <row r="143" spans="1:26" s="116" customFormat="1" ht="12.75" customHeight="1" thickTop="1" thickBot="1">
      <c r="A143" s="464"/>
      <c r="B143" s="465"/>
      <c r="C143" s="466" t="s">
        <v>31</v>
      </c>
      <c r="D143" s="465"/>
      <c r="E143" s="467"/>
      <c r="F143" s="468"/>
      <c r="G143" s="469"/>
      <c r="H143" s="468"/>
      <c r="I143" s="468"/>
      <c r="J143" s="469"/>
      <c r="K143" s="468"/>
      <c r="L143" s="470"/>
      <c r="M143" s="471"/>
      <c r="N143" s="468"/>
      <c r="O143" s="469"/>
      <c r="P143" s="468"/>
      <c r="Q143" s="469"/>
      <c r="R143" s="469"/>
      <c r="S143" s="469"/>
      <c r="T143" s="472" t="e">
        <f>#REF!</f>
        <v>#REF!</v>
      </c>
      <c r="V143" s="469"/>
      <c r="W143" s="841">
        <f>W142+W100</f>
        <v>5964.9212855609321</v>
      </c>
      <c r="X143" s="117"/>
      <c r="Y143" s="117"/>
      <c r="Z143" s="117"/>
    </row>
    <row r="144" spans="1:26" s="116" customFormat="1" ht="12.75" customHeight="1" thickTop="1" thickBot="1">
      <c r="A144" s="459"/>
      <c r="C144" s="460" t="s">
        <v>197</v>
      </c>
      <c r="D144" s="463">
        <v>0.2</v>
      </c>
      <c r="E144" s="461"/>
      <c r="F144" s="122"/>
      <c r="G144" s="119"/>
      <c r="H144" s="122"/>
      <c r="I144" s="122"/>
      <c r="J144" s="119"/>
      <c r="K144" s="122"/>
      <c r="L144" s="414"/>
      <c r="M144" s="120"/>
      <c r="N144" s="121"/>
      <c r="O144" s="143"/>
      <c r="P144" s="122"/>
      <c r="Q144" s="119"/>
      <c r="R144" s="143"/>
      <c r="S144" s="143"/>
      <c r="T144" s="462" t="e">
        <f>D144*T143</f>
        <v>#REF!</v>
      </c>
      <c r="V144" s="143"/>
      <c r="W144" s="842">
        <f>D144*W143</f>
        <v>1192.9842571121865</v>
      </c>
      <c r="X144" s="117"/>
      <c r="Y144" s="117"/>
      <c r="Z144" s="117"/>
    </row>
    <row r="145" spans="1:26" s="116" customFormat="1" ht="12.75" customHeight="1" thickTop="1" thickBot="1">
      <c r="A145" s="464"/>
      <c r="B145" s="465"/>
      <c r="C145" s="466" t="s">
        <v>31</v>
      </c>
      <c r="D145" s="465"/>
      <c r="E145" s="467"/>
      <c r="F145" s="468"/>
      <c r="G145" s="469"/>
      <c r="H145" s="468"/>
      <c r="I145" s="468"/>
      <c r="J145" s="469"/>
      <c r="K145" s="468"/>
      <c r="L145" s="470"/>
      <c r="M145" s="471"/>
      <c r="N145" s="468"/>
      <c r="O145" s="469"/>
      <c r="P145" s="468"/>
      <c r="Q145" s="469"/>
      <c r="R145" s="469"/>
      <c r="S145" s="469"/>
      <c r="T145" s="472" t="e">
        <f>T144</f>
        <v>#REF!</v>
      </c>
      <c r="V145" s="469"/>
      <c r="W145" s="841">
        <f>W143+W144</f>
        <v>7157.9055426731184</v>
      </c>
      <c r="X145" s="117"/>
      <c r="Y145" s="117"/>
      <c r="Z145" s="117"/>
    </row>
    <row r="146" spans="1:26" ht="15.75" thickTop="1"/>
  </sheetData>
  <mergeCells count="103">
    <mergeCell ref="C117:C118"/>
    <mergeCell ref="C120:C123"/>
    <mergeCell ref="C125:C127"/>
    <mergeCell ref="R126:R127"/>
    <mergeCell ref="L112:Q112"/>
    <mergeCell ref="R112:R116"/>
    <mergeCell ref="S112:S116"/>
    <mergeCell ref="B139:B140"/>
    <mergeCell ref="C139:C140"/>
    <mergeCell ref="C128:C129"/>
    <mergeCell ref="B131:B132"/>
    <mergeCell ref="C131:C133"/>
    <mergeCell ref="L132:L133"/>
    <mergeCell ref="B135:B136"/>
    <mergeCell ref="C135:C137"/>
    <mergeCell ref="L136:L137"/>
    <mergeCell ref="T112:T116"/>
    <mergeCell ref="V112:V116"/>
    <mergeCell ref="W112:W116"/>
    <mergeCell ref="L113:L116"/>
    <mergeCell ref="M113:M116"/>
    <mergeCell ref="N113:N116"/>
    <mergeCell ref="O113:O116"/>
    <mergeCell ref="N109:P109"/>
    <mergeCell ref="J110:L110"/>
    <mergeCell ref="Q110:S110"/>
    <mergeCell ref="P113:P116"/>
    <mergeCell ref="Q113:Q116"/>
    <mergeCell ref="A112:A116"/>
    <mergeCell ref="B112:B116"/>
    <mergeCell ref="C112:C116"/>
    <mergeCell ref="D112:D116"/>
    <mergeCell ref="E112:E116"/>
    <mergeCell ref="F112:H116"/>
    <mergeCell ref="I112:K116"/>
    <mergeCell ref="E102:R102"/>
    <mergeCell ref="E103:R103"/>
    <mergeCell ref="A106:B106"/>
    <mergeCell ref="P106:R106"/>
    <mergeCell ref="E107:G107"/>
    <mergeCell ref="D108:F108"/>
    <mergeCell ref="C84:C85"/>
    <mergeCell ref="C87:C88"/>
    <mergeCell ref="C90:C93"/>
    <mergeCell ref="C95:C98"/>
    <mergeCell ref="R96:R97"/>
    <mergeCell ref="A101:W101"/>
    <mergeCell ref="C70:C73"/>
    <mergeCell ref="R71:R73"/>
    <mergeCell ref="C75:C82"/>
    <mergeCell ref="L76:L77"/>
    <mergeCell ref="R76:R82"/>
    <mergeCell ref="L78:L81"/>
    <mergeCell ref="C57:C59"/>
    <mergeCell ref="R58:R59"/>
    <mergeCell ref="C61:C63"/>
    <mergeCell ref="R62:R63"/>
    <mergeCell ref="C65:C67"/>
    <mergeCell ref="R66:R67"/>
    <mergeCell ref="R36:R38"/>
    <mergeCell ref="C41:C42"/>
    <mergeCell ref="C44:C45"/>
    <mergeCell ref="C47:C49"/>
    <mergeCell ref="R48:R49"/>
    <mergeCell ref="B52:B53"/>
    <mergeCell ref="C52:C54"/>
    <mergeCell ref="R53:R54"/>
    <mergeCell ref="B20:C20"/>
    <mergeCell ref="C21:C24"/>
    <mergeCell ref="C26:C27"/>
    <mergeCell ref="C29:C30"/>
    <mergeCell ref="C32:C33"/>
    <mergeCell ref="B35:B36"/>
    <mergeCell ref="C35:C38"/>
    <mergeCell ref="A15:A19"/>
    <mergeCell ref="B15:B19"/>
    <mergeCell ref="C15:C19"/>
    <mergeCell ref="D15:D19"/>
    <mergeCell ref="E15:E19"/>
    <mergeCell ref="F15:H19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C4:R4"/>
    <mergeCell ref="E5:R5"/>
    <mergeCell ref="A6:S6"/>
    <mergeCell ref="A9:B9"/>
    <mergeCell ref="P9:R9"/>
    <mergeCell ref="E10:G10"/>
    <mergeCell ref="D11:F11"/>
    <mergeCell ref="N11:P11"/>
    <mergeCell ref="J13:L13"/>
    <mergeCell ref="Q13:S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46"/>
  <sheetViews>
    <sheetView workbookViewId="0">
      <selection activeCell="A6" sqref="A6:S6"/>
    </sheetView>
  </sheetViews>
  <sheetFormatPr defaultRowHeight="15"/>
  <cols>
    <col min="1" max="1" width="3.85546875" style="320" customWidth="1"/>
    <col min="2" max="2" width="7.42578125" style="285" customWidth="1"/>
    <col min="3" max="3" width="22.42578125" style="321" customWidth="1"/>
    <col min="4" max="4" width="6.7109375" style="281" customWidth="1"/>
    <col min="5" max="5" width="6.7109375" style="309" customWidth="1"/>
    <col min="6" max="6" width="0.7109375" style="282" hidden="1" customWidth="1"/>
    <col min="7" max="7" width="5.85546875" style="283" hidden="1" customWidth="1"/>
    <col min="8" max="9" width="0.7109375" style="282" hidden="1" customWidth="1"/>
    <col min="10" max="10" width="5.85546875" style="283" hidden="1" customWidth="1"/>
    <col min="11" max="11" width="0.7109375" style="282" hidden="1" customWidth="1"/>
    <col min="12" max="12" width="21" style="286" hidden="1" customWidth="1"/>
    <col min="13" max="13" width="6.5703125" style="287" hidden="1" customWidth="1"/>
    <col min="14" max="14" width="6.5703125" style="291" hidden="1" customWidth="1"/>
    <col min="15" max="15" width="7.5703125" style="309" hidden="1" customWidth="1"/>
    <col min="16" max="16" width="6.5703125" style="282" hidden="1" customWidth="1"/>
    <col min="17" max="17" width="6.5703125" style="283" hidden="1" customWidth="1"/>
    <col min="18" max="19" width="6.5703125" style="309" hidden="1" customWidth="1"/>
    <col min="20" max="20" width="8.5703125" style="322" hidden="1" customWidth="1"/>
    <col min="21" max="21" width="0" style="285" hidden="1" customWidth="1"/>
    <col min="22" max="22" width="6.5703125" style="309" customWidth="1"/>
    <col min="23" max="23" width="8.5703125" style="322" customWidth="1"/>
    <col min="24" max="24" width="9.140625" style="292"/>
    <col min="25" max="256" width="9.140625" style="285"/>
    <col min="257" max="257" width="3.85546875" style="285" customWidth="1"/>
    <col min="258" max="258" width="7.42578125" style="285" customWidth="1"/>
    <col min="259" max="259" width="22.42578125" style="285" customWidth="1"/>
    <col min="260" max="261" width="6.7109375" style="285" customWidth="1"/>
    <col min="262" max="262" width="0.7109375" style="285" customWidth="1"/>
    <col min="263" max="263" width="5.85546875" style="285" customWidth="1"/>
    <col min="264" max="265" width="0.7109375" style="285" customWidth="1"/>
    <col min="266" max="266" width="5.85546875" style="285" customWidth="1"/>
    <col min="267" max="267" width="0.7109375" style="285" customWidth="1"/>
    <col min="268" max="268" width="21" style="285" customWidth="1"/>
    <col min="269" max="270" width="6.5703125" style="285" customWidth="1"/>
    <col min="271" max="271" width="7.5703125" style="285" customWidth="1"/>
    <col min="272" max="275" width="6.5703125" style="285" customWidth="1"/>
    <col min="276" max="276" width="8.5703125" style="285" customWidth="1"/>
    <col min="277" max="512" width="9.140625" style="285"/>
    <col min="513" max="513" width="3.85546875" style="285" customWidth="1"/>
    <col min="514" max="514" width="7.42578125" style="285" customWidth="1"/>
    <col min="515" max="515" width="22.42578125" style="285" customWidth="1"/>
    <col min="516" max="517" width="6.7109375" style="285" customWidth="1"/>
    <col min="518" max="518" width="0.7109375" style="285" customWidth="1"/>
    <col min="519" max="519" width="5.85546875" style="285" customWidth="1"/>
    <col min="520" max="521" width="0.7109375" style="285" customWidth="1"/>
    <col min="522" max="522" width="5.85546875" style="285" customWidth="1"/>
    <col min="523" max="523" width="0.7109375" style="285" customWidth="1"/>
    <col min="524" max="524" width="21" style="285" customWidth="1"/>
    <col min="525" max="526" width="6.5703125" style="285" customWidth="1"/>
    <col min="527" max="527" width="7.5703125" style="285" customWidth="1"/>
    <col min="528" max="531" width="6.5703125" style="285" customWidth="1"/>
    <col min="532" max="532" width="8.5703125" style="285" customWidth="1"/>
    <col min="533" max="768" width="9.140625" style="285"/>
    <col min="769" max="769" width="3.85546875" style="285" customWidth="1"/>
    <col min="770" max="770" width="7.42578125" style="285" customWidth="1"/>
    <col min="771" max="771" width="22.42578125" style="285" customWidth="1"/>
    <col min="772" max="773" width="6.7109375" style="285" customWidth="1"/>
    <col min="774" max="774" width="0.7109375" style="285" customWidth="1"/>
    <col min="775" max="775" width="5.85546875" style="285" customWidth="1"/>
    <col min="776" max="777" width="0.7109375" style="285" customWidth="1"/>
    <col min="778" max="778" width="5.85546875" style="285" customWidth="1"/>
    <col min="779" max="779" width="0.7109375" style="285" customWidth="1"/>
    <col min="780" max="780" width="21" style="285" customWidth="1"/>
    <col min="781" max="782" width="6.5703125" style="285" customWidth="1"/>
    <col min="783" max="783" width="7.5703125" style="285" customWidth="1"/>
    <col min="784" max="787" width="6.5703125" style="285" customWidth="1"/>
    <col min="788" max="788" width="8.5703125" style="285" customWidth="1"/>
    <col min="789" max="1024" width="9.140625" style="285"/>
    <col min="1025" max="1025" width="3.85546875" style="285" customWidth="1"/>
    <col min="1026" max="1026" width="7.42578125" style="285" customWidth="1"/>
    <col min="1027" max="1027" width="22.42578125" style="285" customWidth="1"/>
    <col min="1028" max="1029" width="6.7109375" style="285" customWidth="1"/>
    <col min="1030" max="1030" width="0.7109375" style="285" customWidth="1"/>
    <col min="1031" max="1031" width="5.85546875" style="285" customWidth="1"/>
    <col min="1032" max="1033" width="0.7109375" style="285" customWidth="1"/>
    <col min="1034" max="1034" width="5.85546875" style="285" customWidth="1"/>
    <col min="1035" max="1035" width="0.7109375" style="285" customWidth="1"/>
    <col min="1036" max="1036" width="21" style="285" customWidth="1"/>
    <col min="1037" max="1038" width="6.5703125" style="285" customWidth="1"/>
    <col min="1039" max="1039" width="7.5703125" style="285" customWidth="1"/>
    <col min="1040" max="1043" width="6.5703125" style="285" customWidth="1"/>
    <col min="1044" max="1044" width="8.5703125" style="285" customWidth="1"/>
    <col min="1045" max="1280" width="9.140625" style="285"/>
    <col min="1281" max="1281" width="3.85546875" style="285" customWidth="1"/>
    <col min="1282" max="1282" width="7.42578125" style="285" customWidth="1"/>
    <col min="1283" max="1283" width="22.42578125" style="285" customWidth="1"/>
    <col min="1284" max="1285" width="6.7109375" style="285" customWidth="1"/>
    <col min="1286" max="1286" width="0.7109375" style="285" customWidth="1"/>
    <col min="1287" max="1287" width="5.85546875" style="285" customWidth="1"/>
    <col min="1288" max="1289" width="0.7109375" style="285" customWidth="1"/>
    <col min="1290" max="1290" width="5.85546875" style="285" customWidth="1"/>
    <col min="1291" max="1291" width="0.7109375" style="285" customWidth="1"/>
    <col min="1292" max="1292" width="21" style="285" customWidth="1"/>
    <col min="1293" max="1294" width="6.5703125" style="285" customWidth="1"/>
    <col min="1295" max="1295" width="7.5703125" style="285" customWidth="1"/>
    <col min="1296" max="1299" width="6.5703125" style="285" customWidth="1"/>
    <col min="1300" max="1300" width="8.5703125" style="285" customWidth="1"/>
    <col min="1301" max="1536" width="9.140625" style="285"/>
    <col min="1537" max="1537" width="3.85546875" style="285" customWidth="1"/>
    <col min="1538" max="1538" width="7.42578125" style="285" customWidth="1"/>
    <col min="1539" max="1539" width="22.42578125" style="285" customWidth="1"/>
    <col min="1540" max="1541" width="6.7109375" style="285" customWidth="1"/>
    <col min="1542" max="1542" width="0.7109375" style="285" customWidth="1"/>
    <col min="1543" max="1543" width="5.85546875" style="285" customWidth="1"/>
    <col min="1544" max="1545" width="0.7109375" style="285" customWidth="1"/>
    <col min="1546" max="1546" width="5.85546875" style="285" customWidth="1"/>
    <col min="1547" max="1547" width="0.7109375" style="285" customWidth="1"/>
    <col min="1548" max="1548" width="21" style="285" customWidth="1"/>
    <col min="1549" max="1550" width="6.5703125" style="285" customWidth="1"/>
    <col min="1551" max="1551" width="7.5703125" style="285" customWidth="1"/>
    <col min="1552" max="1555" width="6.5703125" style="285" customWidth="1"/>
    <col min="1556" max="1556" width="8.5703125" style="285" customWidth="1"/>
    <col min="1557" max="1792" width="9.140625" style="285"/>
    <col min="1793" max="1793" width="3.85546875" style="285" customWidth="1"/>
    <col min="1794" max="1794" width="7.42578125" style="285" customWidth="1"/>
    <col min="1795" max="1795" width="22.42578125" style="285" customWidth="1"/>
    <col min="1796" max="1797" width="6.7109375" style="285" customWidth="1"/>
    <col min="1798" max="1798" width="0.7109375" style="285" customWidth="1"/>
    <col min="1799" max="1799" width="5.85546875" style="285" customWidth="1"/>
    <col min="1800" max="1801" width="0.7109375" style="285" customWidth="1"/>
    <col min="1802" max="1802" width="5.85546875" style="285" customWidth="1"/>
    <col min="1803" max="1803" width="0.7109375" style="285" customWidth="1"/>
    <col min="1804" max="1804" width="21" style="285" customWidth="1"/>
    <col min="1805" max="1806" width="6.5703125" style="285" customWidth="1"/>
    <col min="1807" max="1807" width="7.5703125" style="285" customWidth="1"/>
    <col min="1808" max="1811" width="6.5703125" style="285" customWidth="1"/>
    <col min="1812" max="1812" width="8.5703125" style="285" customWidth="1"/>
    <col min="1813" max="2048" width="9.140625" style="285"/>
    <col min="2049" max="2049" width="3.85546875" style="285" customWidth="1"/>
    <col min="2050" max="2050" width="7.42578125" style="285" customWidth="1"/>
    <col min="2051" max="2051" width="22.42578125" style="285" customWidth="1"/>
    <col min="2052" max="2053" width="6.7109375" style="285" customWidth="1"/>
    <col min="2054" max="2054" width="0.7109375" style="285" customWidth="1"/>
    <col min="2055" max="2055" width="5.85546875" style="285" customWidth="1"/>
    <col min="2056" max="2057" width="0.7109375" style="285" customWidth="1"/>
    <col min="2058" max="2058" width="5.85546875" style="285" customWidth="1"/>
    <col min="2059" max="2059" width="0.7109375" style="285" customWidth="1"/>
    <col min="2060" max="2060" width="21" style="285" customWidth="1"/>
    <col min="2061" max="2062" width="6.5703125" style="285" customWidth="1"/>
    <col min="2063" max="2063" width="7.5703125" style="285" customWidth="1"/>
    <col min="2064" max="2067" width="6.5703125" style="285" customWidth="1"/>
    <col min="2068" max="2068" width="8.5703125" style="285" customWidth="1"/>
    <col min="2069" max="2304" width="9.140625" style="285"/>
    <col min="2305" max="2305" width="3.85546875" style="285" customWidth="1"/>
    <col min="2306" max="2306" width="7.42578125" style="285" customWidth="1"/>
    <col min="2307" max="2307" width="22.42578125" style="285" customWidth="1"/>
    <col min="2308" max="2309" width="6.7109375" style="285" customWidth="1"/>
    <col min="2310" max="2310" width="0.7109375" style="285" customWidth="1"/>
    <col min="2311" max="2311" width="5.85546875" style="285" customWidth="1"/>
    <col min="2312" max="2313" width="0.7109375" style="285" customWidth="1"/>
    <col min="2314" max="2314" width="5.85546875" style="285" customWidth="1"/>
    <col min="2315" max="2315" width="0.7109375" style="285" customWidth="1"/>
    <col min="2316" max="2316" width="21" style="285" customWidth="1"/>
    <col min="2317" max="2318" width="6.5703125" style="285" customWidth="1"/>
    <col min="2319" max="2319" width="7.5703125" style="285" customWidth="1"/>
    <col min="2320" max="2323" width="6.5703125" style="285" customWidth="1"/>
    <col min="2324" max="2324" width="8.5703125" style="285" customWidth="1"/>
    <col min="2325" max="2560" width="9.140625" style="285"/>
    <col min="2561" max="2561" width="3.85546875" style="285" customWidth="1"/>
    <col min="2562" max="2562" width="7.42578125" style="285" customWidth="1"/>
    <col min="2563" max="2563" width="22.42578125" style="285" customWidth="1"/>
    <col min="2564" max="2565" width="6.7109375" style="285" customWidth="1"/>
    <col min="2566" max="2566" width="0.7109375" style="285" customWidth="1"/>
    <col min="2567" max="2567" width="5.85546875" style="285" customWidth="1"/>
    <col min="2568" max="2569" width="0.7109375" style="285" customWidth="1"/>
    <col min="2570" max="2570" width="5.85546875" style="285" customWidth="1"/>
    <col min="2571" max="2571" width="0.7109375" style="285" customWidth="1"/>
    <col min="2572" max="2572" width="21" style="285" customWidth="1"/>
    <col min="2573" max="2574" width="6.5703125" style="285" customWidth="1"/>
    <col min="2575" max="2575" width="7.5703125" style="285" customWidth="1"/>
    <col min="2576" max="2579" width="6.5703125" style="285" customWidth="1"/>
    <col min="2580" max="2580" width="8.5703125" style="285" customWidth="1"/>
    <col min="2581" max="2816" width="9.140625" style="285"/>
    <col min="2817" max="2817" width="3.85546875" style="285" customWidth="1"/>
    <col min="2818" max="2818" width="7.42578125" style="285" customWidth="1"/>
    <col min="2819" max="2819" width="22.42578125" style="285" customWidth="1"/>
    <col min="2820" max="2821" width="6.7109375" style="285" customWidth="1"/>
    <col min="2822" max="2822" width="0.7109375" style="285" customWidth="1"/>
    <col min="2823" max="2823" width="5.85546875" style="285" customWidth="1"/>
    <col min="2824" max="2825" width="0.7109375" style="285" customWidth="1"/>
    <col min="2826" max="2826" width="5.85546875" style="285" customWidth="1"/>
    <col min="2827" max="2827" width="0.7109375" style="285" customWidth="1"/>
    <col min="2828" max="2828" width="21" style="285" customWidth="1"/>
    <col min="2829" max="2830" width="6.5703125" style="285" customWidth="1"/>
    <col min="2831" max="2831" width="7.5703125" style="285" customWidth="1"/>
    <col min="2832" max="2835" width="6.5703125" style="285" customWidth="1"/>
    <col min="2836" max="2836" width="8.5703125" style="285" customWidth="1"/>
    <col min="2837" max="3072" width="9.140625" style="285"/>
    <col min="3073" max="3073" width="3.85546875" style="285" customWidth="1"/>
    <col min="3074" max="3074" width="7.42578125" style="285" customWidth="1"/>
    <col min="3075" max="3075" width="22.42578125" style="285" customWidth="1"/>
    <col min="3076" max="3077" width="6.7109375" style="285" customWidth="1"/>
    <col min="3078" max="3078" width="0.7109375" style="285" customWidth="1"/>
    <col min="3079" max="3079" width="5.85546875" style="285" customWidth="1"/>
    <col min="3080" max="3081" width="0.7109375" style="285" customWidth="1"/>
    <col min="3082" max="3082" width="5.85546875" style="285" customWidth="1"/>
    <col min="3083" max="3083" width="0.7109375" style="285" customWidth="1"/>
    <col min="3084" max="3084" width="21" style="285" customWidth="1"/>
    <col min="3085" max="3086" width="6.5703125" style="285" customWidth="1"/>
    <col min="3087" max="3087" width="7.5703125" style="285" customWidth="1"/>
    <col min="3088" max="3091" width="6.5703125" style="285" customWidth="1"/>
    <col min="3092" max="3092" width="8.5703125" style="285" customWidth="1"/>
    <col min="3093" max="3328" width="9.140625" style="285"/>
    <col min="3329" max="3329" width="3.85546875" style="285" customWidth="1"/>
    <col min="3330" max="3330" width="7.42578125" style="285" customWidth="1"/>
    <col min="3331" max="3331" width="22.42578125" style="285" customWidth="1"/>
    <col min="3332" max="3333" width="6.7109375" style="285" customWidth="1"/>
    <col min="3334" max="3334" width="0.7109375" style="285" customWidth="1"/>
    <col min="3335" max="3335" width="5.85546875" style="285" customWidth="1"/>
    <col min="3336" max="3337" width="0.7109375" style="285" customWidth="1"/>
    <col min="3338" max="3338" width="5.85546875" style="285" customWidth="1"/>
    <col min="3339" max="3339" width="0.7109375" style="285" customWidth="1"/>
    <col min="3340" max="3340" width="21" style="285" customWidth="1"/>
    <col min="3341" max="3342" width="6.5703125" style="285" customWidth="1"/>
    <col min="3343" max="3343" width="7.5703125" style="285" customWidth="1"/>
    <col min="3344" max="3347" width="6.5703125" style="285" customWidth="1"/>
    <col min="3348" max="3348" width="8.5703125" style="285" customWidth="1"/>
    <col min="3349" max="3584" width="9.140625" style="285"/>
    <col min="3585" max="3585" width="3.85546875" style="285" customWidth="1"/>
    <col min="3586" max="3586" width="7.42578125" style="285" customWidth="1"/>
    <col min="3587" max="3587" width="22.42578125" style="285" customWidth="1"/>
    <col min="3588" max="3589" width="6.7109375" style="285" customWidth="1"/>
    <col min="3590" max="3590" width="0.7109375" style="285" customWidth="1"/>
    <col min="3591" max="3591" width="5.85546875" style="285" customWidth="1"/>
    <col min="3592" max="3593" width="0.7109375" style="285" customWidth="1"/>
    <col min="3594" max="3594" width="5.85546875" style="285" customWidth="1"/>
    <col min="3595" max="3595" width="0.7109375" style="285" customWidth="1"/>
    <col min="3596" max="3596" width="21" style="285" customWidth="1"/>
    <col min="3597" max="3598" width="6.5703125" style="285" customWidth="1"/>
    <col min="3599" max="3599" width="7.5703125" style="285" customWidth="1"/>
    <col min="3600" max="3603" width="6.5703125" style="285" customWidth="1"/>
    <col min="3604" max="3604" width="8.5703125" style="285" customWidth="1"/>
    <col min="3605" max="3840" width="9.140625" style="285"/>
    <col min="3841" max="3841" width="3.85546875" style="285" customWidth="1"/>
    <col min="3842" max="3842" width="7.42578125" style="285" customWidth="1"/>
    <col min="3843" max="3843" width="22.42578125" style="285" customWidth="1"/>
    <col min="3844" max="3845" width="6.7109375" style="285" customWidth="1"/>
    <col min="3846" max="3846" width="0.7109375" style="285" customWidth="1"/>
    <col min="3847" max="3847" width="5.85546875" style="285" customWidth="1"/>
    <col min="3848" max="3849" width="0.7109375" style="285" customWidth="1"/>
    <col min="3850" max="3850" width="5.85546875" style="285" customWidth="1"/>
    <col min="3851" max="3851" width="0.7109375" style="285" customWidth="1"/>
    <col min="3852" max="3852" width="21" style="285" customWidth="1"/>
    <col min="3853" max="3854" width="6.5703125" style="285" customWidth="1"/>
    <col min="3855" max="3855" width="7.5703125" style="285" customWidth="1"/>
    <col min="3856" max="3859" width="6.5703125" style="285" customWidth="1"/>
    <col min="3860" max="3860" width="8.5703125" style="285" customWidth="1"/>
    <col min="3861" max="4096" width="9.140625" style="285"/>
    <col min="4097" max="4097" width="3.85546875" style="285" customWidth="1"/>
    <col min="4098" max="4098" width="7.42578125" style="285" customWidth="1"/>
    <col min="4099" max="4099" width="22.42578125" style="285" customWidth="1"/>
    <col min="4100" max="4101" width="6.7109375" style="285" customWidth="1"/>
    <col min="4102" max="4102" width="0.7109375" style="285" customWidth="1"/>
    <col min="4103" max="4103" width="5.85546875" style="285" customWidth="1"/>
    <col min="4104" max="4105" width="0.7109375" style="285" customWidth="1"/>
    <col min="4106" max="4106" width="5.85546875" style="285" customWidth="1"/>
    <col min="4107" max="4107" width="0.7109375" style="285" customWidth="1"/>
    <col min="4108" max="4108" width="21" style="285" customWidth="1"/>
    <col min="4109" max="4110" width="6.5703125" style="285" customWidth="1"/>
    <col min="4111" max="4111" width="7.5703125" style="285" customWidth="1"/>
    <col min="4112" max="4115" width="6.5703125" style="285" customWidth="1"/>
    <col min="4116" max="4116" width="8.5703125" style="285" customWidth="1"/>
    <col min="4117" max="4352" width="9.140625" style="285"/>
    <col min="4353" max="4353" width="3.85546875" style="285" customWidth="1"/>
    <col min="4354" max="4354" width="7.42578125" style="285" customWidth="1"/>
    <col min="4355" max="4355" width="22.42578125" style="285" customWidth="1"/>
    <col min="4356" max="4357" width="6.7109375" style="285" customWidth="1"/>
    <col min="4358" max="4358" width="0.7109375" style="285" customWidth="1"/>
    <col min="4359" max="4359" width="5.85546875" style="285" customWidth="1"/>
    <col min="4360" max="4361" width="0.7109375" style="285" customWidth="1"/>
    <col min="4362" max="4362" width="5.85546875" style="285" customWidth="1"/>
    <col min="4363" max="4363" width="0.7109375" style="285" customWidth="1"/>
    <col min="4364" max="4364" width="21" style="285" customWidth="1"/>
    <col min="4365" max="4366" width="6.5703125" style="285" customWidth="1"/>
    <col min="4367" max="4367" width="7.5703125" style="285" customWidth="1"/>
    <col min="4368" max="4371" width="6.5703125" style="285" customWidth="1"/>
    <col min="4372" max="4372" width="8.5703125" style="285" customWidth="1"/>
    <col min="4373" max="4608" width="9.140625" style="285"/>
    <col min="4609" max="4609" width="3.85546875" style="285" customWidth="1"/>
    <col min="4610" max="4610" width="7.42578125" style="285" customWidth="1"/>
    <col min="4611" max="4611" width="22.42578125" style="285" customWidth="1"/>
    <col min="4612" max="4613" width="6.7109375" style="285" customWidth="1"/>
    <col min="4614" max="4614" width="0.7109375" style="285" customWidth="1"/>
    <col min="4615" max="4615" width="5.85546875" style="285" customWidth="1"/>
    <col min="4616" max="4617" width="0.7109375" style="285" customWidth="1"/>
    <col min="4618" max="4618" width="5.85546875" style="285" customWidth="1"/>
    <col min="4619" max="4619" width="0.7109375" style="285" customWidth="1"/>
    <col min="4620" max="4620" width="21" style="285" customWidth="1"/>
    <col min="4621" max="4622" width="6.5703125" style="285" customWidth="1"/>
    <col min="4623" max="4623" width="7.5703125" style="285" customWidth="1"/>
    <col min="4624" max="4627" width="6.5703125" style="285" customWidth="1"/>
    <col min="4628" max="4628" width="8.5703125" style="285" customWidth="1"/>
    <col min="4629" max="4864" width="9.140625" style="285"/>
    <col min="4865" max="4865" width="3.85546875" style="285" customWidth="1"/>
    <col min="4866" max="4866" width="7.42578125" style="285" customWidth="1"/>
    <col min="4867" max="4867" width="22.42578125" style="285" customWidth="1"/>
    <col min="4868" max="4869" width="6.7109375" style="285" customWidth="1"/>
    <col min="4870" max="4870" width="0.7109375" style="285" customWidth="1"/>
    <col min="4871" max="4871" width="5.85546875" style="285" customWidth="1"/>
    <col min="4872" max="4873" width="0.7109375" style="285" customWidth="1"/>
    <col min="4874" max="4874" width="5.85546875" style="285" customWidth="1"/>
    <col min="4875" max="4875" width="0.7109375" style="285" customWidth="1"/>
    <col min="4876" max="4876" width="21" style="285" customWidth="1"/>
    <col min="4877" max="4878" width="6.5703125" style="285" customWidth="1"/>
    <col min="4879" max="4879" width="7.5703125" style="285" customWidth="1"/>
    <col min="4880" max="4883" width="6.5703125" style="285" customWidth="1"/>
    <col min="4884" max="4884" width="8.5703125" style="285" customWidth="1"/>
    <col min="4885" max="5120" width="9.140625" style="285"/>
    <col min="5121" max="5121" width="3.85546875" style="285" customWidth="1"/>
    <col min="5122" max="5122" width="7.42578125" style="285" customWidth="1"/>
    <col min="5123" max="5123" width="22.42578125" style="285" customWidth="1"/>
    <col min="5124" max="5125" width="6.7109375" style="285" customWidth="1"/>
    <col min="5126" max="5126" width="0.7109375" style="285" customWidth="1"/>
    <col min="5127" max="5127" width="5.85546875" style="285" customWidth="1"/>
    <col min="5128" max="5129" width="0.7109375" style="285" customWidth="1"/>
    <col min="5130" max="5130" width="5.85546875" style="285" customWidth="1"/>
    <col min="5131" max="5131" width="0.7109375" style="285" customWidth="1"/>
    <col min="5132" max="5132" width="21" style="285" customWidth="1"/>
    <col min="5133" max="5134" width="6.5703125" style="285" customWidth="1"/>
    <col min="5135" max="5135" width="7.5703125" style="285" customWidth="1"/>
    <col min="5136" max="5139" width="6.5703125" style="285" customWidth="1"/>
    <col min="5140" max="5140" width="8.5703125" style="285" customWidth="1"/>
    <col min="5141" max="5376" width="9.140625" style="285"/>
    <col min="5377" max="5377" width="3.85546875" style="285" customWidth="1"/>
    <col min="5378" max="5378" width="7.42578125" style="285" customWidth="1"/>
    <col min="5379" max="5379" width="22.42578125" style="285" customWidth="1"/>
    <col min="5380" max="5381" width="6.7109375" style="285" customWidth="1"/>
    <col min="5382" max="5382" width="0.7109375" style="285" customWidth="1"/>
    <col min="5383" max="5383" width="5.85546875" style="285" customWidth="1"/>
    <col min="5384" max="5385" width="0.7109375" style="285" customWidth="1"/>
    <col min="5386" max="5386" width="5.85546875" style="285" customWidth="1"/>
    <col min="5387" max="5387" width="0.7109375" style="285" customWidth="1"/>
    <col min="5388" max="5388" width="21" style="285" customWidth="1"/>
    <col min="5389" max="5390" width="6.5703125" style="285" customWidth="1"/>
    <col min="5391" max="5391" width="7.5703125" style="285" customWidth="1"/>
    <col min="5392" max="5395" width="6.5703125" style="285" customWidth="1"/>
    <col min="5396" max="5396" width="8.5703125" style="285" customWidth="1"/>
    <col min="5397" max="5632" width="9.140625" style="285"/>
    <col min="5633" max="5633" width="3.85546875" style="285" customWidth="1"/>
    <col min="5634" max="5634" width="7.42578125" style="285" customWidth="1"/>
    <col min="5635" max="5635" width="22.42578125" style="285" customWidth="1"/>
    <col min="5636" max="5637" width="6.7109375" style="285" customWidth="1"/>
    <col min="5638" max="5638" width="0.7109375" style="285" customWidth="1"/>
    <col min="5639" max="5639" width="5.85546875" style="285" customWidth="1"/>
    <col min="5640" max="5641" width="0.7109375" style="285" customWidth="1"/>
    <col min="5642" max="5642" width="5.85546875" style="285" customWidth="1"/>
    <col min="5643" max="5643" width="0.7109375" style="285" customWidth="1"/>
    <col min="5644" max="5644" width="21" style="285" customWidth="1"/>
    <col min="5645" max="5646" width="6.5703125" style="285" customWidth="1"/>
    <col min="5647" max="5647" width="7.5703125" style="285" customWidth="1"/>
    <col min="5648" max="5651" width="6.5703125" style="285" customWidth="1"/>
    <col min="5652" max="5652" width="8.5703125" style="285" customWidth="1"/>
    <col min="5653" max="5888" width="9.140625" style="285"/>
    <col min="5889" max="5889" width="3.85546875" style="285" customWidth="1"/>
    <col min="5890" max="5890" width="7.42578125" style="285" customWidth="1"/>
    <col min="5891" max="5891" width="22.42578125" style="285" customWidth="1"/>
    <col min="5892" max="5893" width="6.7109375" style="285" customWidth="1"/>
    <col min="5894" max="5894" width="0.7109375" style="285" customWidth="1"/>
    <col min="5895" max="5895" width="5.85546875" style="285" customWidth="1"/>
    <col min="5896" max="5897" width="0.7109375" style="285" customWidth="1"/>
    <col min="5898" max="5898" width="5.85546875" style="285" customWidth="1"/>
    <col min="5899" max="5899" width="0.7109375" style="285" customWidth="1"/>
    <col min="5900" max="5900" width="21" style="285" customWidth="1"/>
    <col min="5901" max="5902" width="6.5703125" style="285" customWidth="1"/>
    <col min="5903" max="5903" width="7.5703125" style="285" customWidth="1"/>
    <col min="5904" max="5907" width="6.5703125" style="285" customWidth="1"/>
    <col min="5908" max="5908" width="8.5703125" style="285" customWidth="1"/>
    <col min="5909" max="6144" width="9.140625" style="285"/>
    <col min="6145" max="6145" width="3.85546875" style="285" customWidth="1"/>
    <col min="6146" max="6146" width="7.42578125" style="285" customWidth="1"/>
    <col min="6147" max="6147" width="22.42578125" style="285" customWidth="1"/>
    <col min="6148" max="6149" width="6.7109375" style="285" customWidth="1"/>
    <col min="6150" max="6150" width="0.7109375" style="285" customWidth="1"/>
    <col min="6151" max="6151" width="5.85546875" style="285" customWidth="1"/>
    <col min="6152" max="6153" width="0.7109375" style="285" customWidth="1"/>
    <col min="6154" max="6154" width="5.85546875" style="285" customWidth="1"/>
    <col min="6155" max="6155" width="0.7109375" style="285" customWidth="1"/>
    <col min="6156" max="6156" width="21" style="285" customWidth="1"/>
    <col min="6157" max="6158" width="6.5703125" style="285" customWidth="1"/>
    <col min="6159" max="6159" width="7.5703125" style="285" customWidth="1"/>
    <col min="6160" max="6163" width="6.5703125" style="285" customWidth="1"/>
    <col min="6164" max="6164" width="8.5703125" style="285" customWidth="1"/>
    <col min="6165" max="6400" width="9.140625" style="285"/>
    <col min="6401" max="6401" width="3.85546875" style="285" customWidth="1"/>
    <col min="6402" max="6402" width="7.42578125" style="285" customWidth="1"/>
    <col min="6403" max="6403" width="22.42578125" style="285" customWidth="1"/>
    <col min="6404" max="6405" width="6.7109375" style="285" customWidth="1"/>
    <col min="6406" max="6406" width="0.7109375" style="285" customWidth="1"/>
    <col min="6407" max="6407" width="5.85546875" style="285" customWidth="1"/>
    <col min="6408" max="6409" width="0.7109375" style="285" customWidth="1"/>
    <col min="6410" max="6410" width="5.85546875" style="285" customWidth="1"/>
    <col min="6411" max="6411" width="0.7109375" style="285" customWidth="1"/>
    <col min="6412" max="6412" width="21" style="285" customWidth="1"/>
    <col min="6413" max="6414" width="6.5703125" style="285" customWidth="1"/>
    <col min="6415" max="6415" width="7.5703125" style="285" customWidth="1"/>
    <col min="6416" max="6419" width="6.5703125" style="285" customWidth="1"/>
    <col min="6420" max="6420" width="8.5703125" style="285" customWidth="1"/>
    <col min="6421" max="6656" width="9.140625" style="285"/>
    <col min="6657" max="6657" width="3.85546875" style="285" customWidth="1"/>
    <col min="6658" max="6658" width="7.42578125" style="285" customWidth="1"/>
    <col min="6659" max="6659" width="22.42578125" style="285" customWidth="1"/>
    <col min="6660" max="6661" width="6.7109375" style="285" customWidth="1"/>
    <col min="6662" max="6662" width="0.7109375" style="285" customWidth="1"/>
    <col min="6663" max="6663" width="5.85546875" style="285" customWidth="1"/>
    <col min="6664" max="6665" width="0.7109375" style="285" customWidth="1"/>
    <col min="6666" max="6666" width="5.85546875" style="285" customWidth="1"/>
    <col min="6667" max="6667" width="0.7109375" style="285" customWidth="1"/>
    <col min="6668" max="6668" width="21" style="285" customWidth="1"/>
    <col min="6669" max="6670" width="6.5703125" style="285" customWidth="1"/>
    <col min="6671" max="6671" width="7.5703125" style="285" customWidth="1"/>
    <col min="6672" max="6675" width="6.5703125" style="285" customWidth="1"/>
    <col min="6676" max="6676" width="8.5703125" style="285" customWidth="1"/>
    <col min="6677" max="6912" width="9.140625" style="285"/>
    <col min="6913" max="6913" width="3.85546875" style="285" customWidth="1"/>
    <col min="6914" max="6914" width="7.42578125" style="285" customWidth="1"/>
    <col min="6915" max="6915" width="22.42578125" style="285" customWidth="1"/>
    <col min="6916" max="6917" width="6.7109375" style="285" customWidth="1"/>
    <col min="6918" max="6918" width="0.7109375" style="285" customWidth="1"/>
    <col min="6919" max="6919" width="5.85546875" style="285" customWidth="1"/>
    <col min="6920" max="6921" width="0.7109375" style="285" customWidth="1"/>
    <col min="6922" max="6922" width="5.85546875" style="285" customWidth="1"/>
    <col min="6923" max="6923" width="0.7109375" style="285" customWidth="1"/>
    <col min="6924" max="6924" width="21" style="285" customWidth="1"/>
    <col min="6925" max="6926" width="6.5703125" style="285" customWidth="1"/>
    <col min="6927" max="6927" width="7.5703125" style="285" customWidth="1"/>
    <col min="6928" max="6931" width="6.5703125" style="285" customWidth="1"/>
    <col min="6932" max="6932" width="8.5703125" style="285" customWidth="1"/>
    <col min="6933" max="7168" width="9.140625" style="285"/>
    <col min="7169" max="7169" width="3.85546875" style="285" customWidth="1"/>
    <col min="7170" max="7170" width="7.42578125" style="285" customWidth="1"/>
    <col min="7171" max="7171" width="22.42578125" style="285" customWidth="1"/>
    <col min="7172" max="7173" width="6.7109375" style="285" customWidth="1"/>
    <col min="7174" max="7174" width="0.7109375" style="285" customWidth="1"/>
    <col min="7175" max="7175" width="5.85546875" style="285" customWidth="1"/>
    <col min="7176" max="7177" width="0.7109375" style="285" customWidth="1"/>
    <col min="7178" max="7178" width="5.85546875" style="285" customWidth="1"/>
    <col min="7179" max="7179" width="0.7109375" style="285" customWidth="1"/>
    <col min="7180" max="7180" width="21" style="285" customWidth="1"/>
    <col min="7181" max="7182" width="6.5703125" style="285" customWidth="1"/>
    <col min="7183" max="7183" width="7.5703125" style="285" customWidth="1"/>
    <col min="7184" max="7187" width="6.5703125" style="285" customWidth="1"/>
    <col min="7188" max="7188" width="8.5703125" style="285" customWidth="1"/>
    <col min="7189" max="7424" width="9.140625" style="285"/>
    <col min="7425" max="7425" width="3.85546875" style="285" customWidth="1"/>
    <col min="7426" max="7426" width="7.42578125" style="285" customWidth="1"/>
    <col min="7427" max="7427" width="22.42578125" style="285" customWidth="1"/>
    <col min="7428" max="7429" width="6.7109375" style="285" customWidth="1"/>
    <col min="7430" max="7430" width="0.7109375" style="285" customWidth="1"/>
    <col min="7431" max="7431" width="5.85546875" style="285" customWidth="1"/>
    <col min="7432" max="7433" width="0.7109375" style="285" customWidth="1"/>
    <col min="7434" max="7434" width="5.85546875" style="285" customWidth="1"/>
    <col min="7435" max="7435" width="0.7109375" style="285" customWidth="1"/>
    <col min="7436" max="7436" width="21" style="285" customWidth="1"/>
    <col min="7437" max="7438" width="6.5703125" style="285" customWidth="1"/>
    <col min="7439" max="7439" width="7.5703125" style="285" customWidth="1"/>
    <col min="7440" max="7443" width="6.5703125" style="285" customWidth="1"/>
    <col min="7444" max="7444" width="8.5703125" style="285" customWidth="1"/>
    <col min="7445" max="7680" width="9.140625" style="285"/>
    <col min="7681" max="7681" width="3.85546875" style="285" customWidth="1"/>
    <col min="7682" max="7682" width="7.42578125" style="285" customWidth="1"/>
    <col min="7683" max="7683" width="22.42578125" style="285" customWidth="1"/>
    <col min="7684" max="7685" width="6.7109375" style="285" customWidth="1"/>
    <col min="7686" max="7686" width="0.7109375" style="285" customWidth="1"/>
    <col min="7687" max="7687" width="5.85546875" style="285" customWidth="1"/>
    <col min="7688" max="7689" width="0.7109375" style="285" customWidth="1"/>
    <col min="7690" max="7690" width="5.85546875" style="285" customWidth="1"/>
    <col min="7691" max="7691" width="0.7109375" style="285" customWidth="1"/>
    <col min="7692" max="7692" width="21" style="285" customWidth="1"/>
    <col min="7693" max="7694" width="6.5703125" style="285" customWidth="1"/>
    <col min="7695" max="7695" width="7.5703125" style="285" customWidth="1"/>
    <col min="7696" max="7699" width="6.5703125" style="285" customWidth="1"/>
    <col min="7700" max="7700" width="8.5703125" style="285" customWidth="1"/>
    <col min="7701" max="7936" width="9.140625" style="285"/>
    <col min="7937" max="7937" width="3.85546875" style="285" customWidth="1"/>
    <col min="7938" max="7938" width="7.42578125" style="285" customWidth="1"/>
    <col min="7939" max="7939" width="22.42578125" style="285" customWidth="1"/>
    <col min="7940" max="7941" width="6.7109375" style="285" customWidth="1"/>
    <col min="7942" max="7942" width="0.7109375" style="285" customWidth="1"/>
    <col min="7943" max="7943" width="5.85546875" style="285" customWidth="1"/>
    <col min="7944" max="7945" width="0.7109375" style="285" customWidth="1"/>
    <col min="7946" max="7946" width="5.85546875" style="285" customWidth="1"/>
    <col min="7947" max="7947" width="0.7109375" style="285" customWidth="1"/>
    <col min="7948" max="7948" width="21" style="285" customWidth="1"/>
    <col min="7949" max="7950" width="6.5703125" style="285" customWidth="1"/>
    <col min="7951" max="7951" width="7.5703125" style="285" customWidth="1"/>
    <col min="7952" max="7955" width="6.5703125" style="285" customWidth="1"/>
    <col min="7956" max="7956" width="8.5703125" style="285" customWidth="1"/>
    <col min="7957" max="8192" width="9.140625" style="285"/>
    <col min="8193" max="8193" width="3.85546875" style="285" customWidth="1"/>
    <col min="8194" max="8194" width="7.42578125" style="285" customWidth="1"/>
    <col min="8195" max="8195" width="22.42578125" style="285" customWidth="1"/>
    <col min="8196" max="8197" width="6.7109375" style="285" customWidth="1"/>
    <col min="8198" max="8198" width="0.7109375" style="285" customWidth="1"/>
    <col min="8199" max="8199" width="5.85546875" style="285" customWidth="1"/>
    <col min="8200" max="8201" width="0.7109375" style="285" customWidth="1"/>
    <col min="8202" max="8202" width="5.85546875" style="285" customWidth="1"/>
    <col min="8203" max="8203" width="0.7109375" style="285" customWidth="1"/>
    <col min="8204" max="8204" width="21" style="285" customWidth="1"/>
    <col min="8205" max="8206" width="6.5703125" style="285" customWidth="1"/>
    <col min="8207" max="8207" width="7.5703125" style="285" customWidth="1"/>
    <col min="8208" max="8211" width="6.5703125" style="285" customWidth="1"/>
    <col min="8212" max="8212" width="8.5703125" style="285" customWidth="1"/>
    <col min="8213" max="8448" width="9.140625" style="285"/>
    <col min="8449" max="8449" width="3.85546875" style="285" customWidth="1"/>
    <col min="8450" max="8450" width="7.42578125" style="285" customWidth="1"/>
    <col min="8451" max="8451" width="22.42578125" style="285" customWidth="1"/>
    <col min="8452" max="8453" width="6.7109375" style="285" customWidth="1"/>
    <col min="8454" max="8454" width="0.7109375" style="285" customWidth="1"/>
    <col min="8455" max="8455" width="5.85546875" style="285" customWidth="1"/>
    <col min="8456" max="8457" width="0.7109375" style="285" customWidth="1"/>
    <col min="8458" max="8458" width="5.85546875" style="285" customWidth="1"/>
    <col min="8459" max="8459" width="0.7109375" style="285" customWidth="1"/>
    <col min="8460" max="8460" width="21" style="285" customWidth="1"/>
    <col min="8461" max="8462" width="6.5703125" style="285" customWidth="1"/>
    <col min="8463" max="8463" width="7.5703125" style="285" customWidth="1"/>
    <col min="8464" max="8467" width="6.5703125" style="285" customWidth="1"/>
    <col min="8468" max="8468" width="8.5703125" style="285" customWidth="1"/>
    <col min="8469" max="8704" width="9.140625" style="285"/>
    <col min="8705" max="8705" width="3.85546875" style="285" customWidth="1"/>
    <col min="8706" max="8706" width="7.42578125" style="285" customWidth="1"/>
    <col min="8707" max="8707" width="22.42578125" style="285" customWidth="1"/>
    <col min="8708" max="8709" width="6.7109375" style="285" customWidth="1"/>
    <col min="8710" max="8710" width="0.7109375" style="285" customWidth="1"/>
    <col min="8711" max="8711" width="5.85546875" style="285" customWidth="1"/>
    <col min="8712" max="8713" width="0.7109375" style="285" customWidth="1"/>
    <col min="8714" max="8714" width="5.85546875" style="285" customWidth="1"/>
    <col min="8715" max="8715" width="0.7109375" style="285" customWidth="1"/>
    <col min="8716" max="8716" width="21" style="285" customWidth="1"/>
    <col min="8717" max="8718" width="6.5703125" style="285" customWidth="1"/>
    <col min="8719" max="8719" width="7.5703125" style="285" customWidth="1"/>
    <col min="8720" max="8723" width="6.5703125" style="285" customWidth="1"/>
    <col min="8724" max="8724" width="8.5703125" style="285" customWidth="1"/>
    <col min="8725" max="8960" width="9.140625" style="285"/>
    <col min="8961" max="8961" width="3.85546875" style="285" customWidth="1"/>
    <col min="8962" max="8962" width="7.42578125" style="285" customWidth="1"/>
    <col min="8963" max="8963" width="22.42578125" style="285" customWidth="1"/>
    <col min="8964" max="8965" width="6.7109375" style="285" customWidth="1"/>
    <col min="8966" max="8966" width="0.7109375" style="285" customWidth="1"/>
    <col min="8967" max="8967" width="5.85546875" style="285" customWidth="1"/>
    <col min="8968" max="8969" width="0.7109375" style="285" customWidth="1"/>
    <col min="8970" max="8970" width="5.85546875" style="285" customWidth="1"/>
    <col min="8971" max="8971" width="0.7109375" style="285" customWidth="1"/>
    <col min="8972" max="8972" width="21" style="285" customWidth="1"/>
    <col min="8973" max="8974" width="6.5703125" style="285" customWidth="1"/>
    <col min="8975" max="8975" width="7.5703125" style="285" customWidth="1"/>
    <col min="8976" max="8979" width="6.5703125" style="285" customWidth="1"/>
    <col min="8980" max="8980" width="8.5703125" style="285" customWidth="1"/>
    <col min="8981" max="9216" width="9.140625" style="285"/>
    <col min="9217" max="9217" width="3.85546875" style="285" customWidth="1"/>
    <col min="9218" max="9218" width="7.42578125" style="285" customWidth="1"/>
    <col min="9219" max="9219" width="22.42578125" style="285" customWidth="1"/>
    <col min="9220" max="9221" width="6.7109375" style="285" customWidth="1"/>
    <col min="9222" max="9222" width="0.7109375" style="285" customWidth="1"/>
    <col min="9223" max="9223" width="5.85546875" style="285" customWidth="1"/>
    <col min="9224" max="9225" width="0.7109375" style="285" customWidth="1"/>
    <col min="9226" max="9226" width="5.85546875" style="285" customWidth="1"/>
    <col min="9227" max="9227" width="0.7109375" style="285" customWidth="1"/>
    <col min="9228" max="9228" width="21" style="285" customWidth="1"/>
    <col min="9229" max="9230" width="6.5703125" style="285" customWidth="1"/>
    <col min="9231" max="9231" width="7.5703125" style="285" customWidth="1"/>
    <col min="9232" max="9235" width="6.5703125" style="285" customWidth="1"/>
    <col min="9236" max="9236" width="8.5703125" style="285" customWidth="1"/>
    <col min="9237" max="9472" width="9.140625" style="285"/>
    <col min="9473" max="9473" width="3.85546875" style="285" customWidth="1"/>
    <col min="9474" max="9474" width="7.42578125" style="285" customWidth="1"/>
    <col min="9475" max="9475" width="22.42578125" style="285" customWidth="1"/>
    <col min="9476" max="9477" width="6.7109375" style="285" customWidth="1"/>
    <col min="9478" max="9478" width="0.7109375" style="285" customWidth="1"/>
    <col min="9479" max="9479" width="5.85546875" style="285" customWidth="1"/>
    <col min="9480" max="9481" width="0.7109375" style="285" customWidth="1"/>
    <col min="9482" max="9482" width="5.85546875" style="285" customWidth="1"/>
    <col min="9483" max="9483" width="0.7109375" style="285" customWidth="1"/>
    <col min="9484" max="9484" width="21" style="285" customWidth="1"/>
    <col min="9485" max="9486" width="6.5703125" style="285" customWidth="1"/>
    <col min="9487" max="9487" width="7.5703125" style="285" customWidth="1"/>
    <col min="9488" max="9491" width="6.5703125" style="285" customWidth="1"/>
    <col min="9492" max="9492" width="8.5703125" style="285" customWidth="1"/>
    <col min="9493" max="9728" width="9.140625" style="285"/>
    <col min="9729" max="9729" width="3.85546875" style="285" customWidth="1"/>
    <col min="9730" max="9730" width="7.42578125" style="285" customWidth="1"/>
    <col min="9731" max="9731" width="22.42578125" style="285" customWidth="1"/>
    <col min="9732" max="9733" width="6.7109375" style="285" customWidth="1"/>
    <col min="9734" max="9734" width="0.7109375" style="285" customWidth="1"/>
    <col min="9735" max="9735" width="5.85546875" style="285" customWidth="1"/>
    <col min="9736" max="9737" width="0.7109375" style="285" customWidth="1"/>
    <col min="9738" max="9738" width="5.85546875" style="285" customWidth="1"/>
    <col min="9739" max="9739" width="0.7109375" style="285" customWidth="1"/>
    <col min="9740" max="9740" width="21" style="285" customWidth="1"/>
    <col min="9741" max="9742" width="6.5703125" style="285" customWidth="1"/>
    <col min="9743" max="9743" width="7.5703125" style="285" customWidth="1"/>
    <col min="9744" max="9747" width="6.5703125" style="285" customWidth="1"/>
    <col min="9748" max="9748" width="8.5703125" style="285" customWidth="1"/>
    <col min="9749" max="9984" width="9.140625" style="285"/>
    <col min="9985" max="9985" width="3.85546875" style="285" customWidth="1"/>
    <col min="9986" max="9986" width="7.42578125" style="285" customWidth="1"/>
    <col min="9987" max="9987" width="22.42578125" style="285" customWidth="1"/>
    <col min="9988" max="9989" width="6.7109375" style="285" customWidth="1"/>
    <col min="9990" max="9990" width="0.7109375" style="285" customWidth="1"/>
    <col min="9991" max="9991" width="5.85546875" style="285" customWidth="1"/>
    <col min="9992" max="9993" width="0.7109375" style="285" customWidth="1"/>
    <col min="9994" max="9994" width="5.85546875" style="285" customWidth="1"/>
    <col min="9995" max="9995" width="0.7109375" style="285" customWidth="1"/>
    <col min="9996" max="9996" width="21" style="285" customWidth="1"/>
    <col min="9997" max="9998" width="6.5703125" style="285" customWidth="1"/>
    <col min="9999" max="9999" width="7.5703125" style="285" customWidth="1"/>
    <col min="10000" max="10003" width="6.5703125" style="285" customWidth="1"/>
    <col min="10004" max="10004" width="8.5703125" style="285" customWidth="1"/>
    <col min="10005" max="10240" width="9.140625" style="285"/>
    <col min="10241" max="10241" width="3.85546875" style="285" customWidth="1"/>
    <col min="10242" max="10242" width="7.42578125" style="285" customWidth="1"/>
    <col min="10243" max="10243" width="22.42578125" style="285" customWidth="1"/>
    <col min="10244" max="10245" width="6.7109375" style="285" customWidth="1"/>
    <col min="10246" max="10246" width="0.7109375" style="285" customWidth="1"/>
    <col min="10247" max="10247" width="5.85546875" style="285" customWidth="1"/>
    <col min="10248" max="10249" width="0.7109375" style="285" customWidth="1"/>
    <col min="10250" max="10250" width="5.85546875" style="285" customWidth="1"/>
    <col min="10251" max="10251" width="0.7109375" style="285" customWidth="1"/>
    <col min="10252" max="10252" width="21" style="285" customWidth="1"/>
    <col min="10253" max="10254" width="6.5703125" style="285" customWidth="1"/>
    <col min="10255" max="10255" width="7.5703125" style="285" customWidth="1"/>
    <col min="10256" max="10259" width="6.5703125" style="285" customWidth="1"/>
    <col min="10260" max="10260" width="8.5703125" style="285" customWidth="1"/>
    <col min="10261" max="10496" width="9.140625" style="285"/>
    <col min="10497" max="10497" width="3.85546875" style="285" customWidth="1"/>
    <col min="10498" max="10498" width="7.42578125" style="285" customWidth="1"/>
    <col min="10499" max="10499" width="22.42578125" style="285" customWidth="1"/>
    <col min="10500" max="10501" width="6.7109375" style="285" customWidth="1"/>
    <col min="10502" max="10502" width="0.7109375" style="285" customWidth="1"/>
    <col min="10503" max="10503" width="5.85546875" style="285" customWidth="1"/>
    <col min="10504" max="10505" width="0.7109375" style="285" customWidth="1"/>
    <col min="10506" max="10506" width="5.85546875" style="285" customWidth="1"/>
    <col min="10507" max="10507" width="0.7109375" style="285" customWidth="1"/>
    <col min="10508" max="10508" width="21" style="285" customWidth="1"/>
    <col min="10509" max="10510" width="6.5703125" style="285" customWidth="1"/>
    <col min="10511" max="10511" width="7.5703125" style="285" customWidth="1"/>
    <col min="10512" max="10515" width="6.5703125" style="285" customWidth="1"/>
    <col min="10516" max="10516" width="8.5703125" style="285" customWidth="1"/>
    <col min="10517" max="10752" width="9.140625" style="285"/>
    <col min="10753" max="10753" width="3.85546875" style="285" customWidth="1"/>
    <col min="10754" max="10754" width="7.42578125" style="285" customWidth="1"/>
    <col min="10755" max="10755" width="22.42578125" style="285" customWidth="1"/>
    <col min="10756" max="10757" width="6.7109375" style="285" customWidth="1"/>
    <col min="10758" max="10758" width="0.7109375" style="285" customWidth="1"/>
    <col min="10759" max="10759" width="5.85546875" style="285" customWidth="1"/>
    <col min="10760" max="10761" width="0.7109375" style="285" customWidth="1"/>
    <col min="10762" max="10762" width="5.85546875" style="285" customWidth="1"/>
    <col min="10763" max="10763" width="0.7109375" style="285" customWidth="1"/>
    <col min="10764" max="10764" width="21" style="285" customWidth="1"/>
    <col min="10765" max="10766" width="6.5703125" style="285" customWidth="1"/>
    <col min="10767" max="10767" width="7.5703125" style="285" customWidth="1"/>
    <col min="10768" max="10771" width="6.5703125" style="285" customWidth="1"/>
    <col min="10772" max="10772" width="8.5703125" style="285" customWidth="1"/>
    <col min="10773" max="11008" width="9.140625" style="285"/>
    <col min="11009" max="11009" width="3.85546875" style="285" customWidth="1"/>
    <col min="11010" max="11010" width="7.42578125" style="285" customWidth="1"/>
    <col min="11011" max="11011" width="22.42578125" style="285" customWidth="1"/>
    <col min="11012" max="11013" width="6.7109375" style="285" customWidth="1"/>
    <col min="11014" max="11014" width="0.7109375" style="285" customWidth="1"/>
    <col min="11015" max="11015" width="5.85546875" style="285" customWidth="1"/>
    <col min="11016" max="11017" width="0.7109375" style="285" customWidth="1"/>
    <col min="11018" max="11018" width="5.85546875" style="285" customWidth="1"/>
    <col min="11019" max="11019" width="0.7109375" style="285" customWidth="1"/>
    <col min="11020" max="11020" width="21" style="285" customWidth="1"/>
    <col min="11021" max="11022" width="6.5703125" style="285" customWidth="1"/>
    <col min="11023" max="11023" width="7.5703125" style="285" customWidth="1"/>
    <col min="11024" max="11027" width="6.5703125" style="285" customWidth="1"/>
    <col min="11028" max="11028" width="8.5703125" style="285" customWidth="1"/>
    <col min="11029" max="11264" width="9.140625" style="285"/>
    <col min="11265" max="11265" width="3.85546875" style="285" customWidth="1"/>
    <col min="11266" max="11266" width="7.42578125" style="285" customWidth="1"/>
    <col min="11267" max="11267" width="22.42578125" style="285" customWidth="1"/>
    <col min="11268" max="11269" width="6.7109375" style="285" customWidth="1"/>
    <col min="11270" max="11270" width="0.7109375" style="285" customWidth="1"/>
    <col min="11271" max="11271" width="5.85546875" style="285" customWidth="1"/>
    <col min="11272" max="11273" width="0.7109375" style="285" customWidth="1"/>
    <col min="11274" max="11274" width="5.85546875" style="285" customWidth="1"/>
    <col min="11275" max="11275" width="0.7109375" style="285" customWidth="1"/>
    <col min="11276" max="11276" width="21" style="285" customWidth="1"/>
    <col min="11277" max="11278" width="6.5703125" style="285" customWidth="1"/>
    <col min="11279" max="11279" width="7.5703125" style="285" customWidth="1"/>
    <col min="11280" max="11283" width="6.5703125" style="285" customWidth="1"/>
    <col min="11284" max="11284" width="8.5703125" style="285" customWidth="1"/>
    <col min="11285" max="11520" width="9.140625" style="285"/>
    <col min="11521" max="11521" width="3.85546875" style="285" customWidth="1"/>
    <col min="11522" max="11522" width="7.42578125" style="285" customWidth="1"/>
    <col min="11523" max="11523" width="22.42578125" style="285" customWidth="1"/>
    <col min="11524" max="11525" width="6.7109375" style="285" customWidth="1"/>
    <col min="11526" max="11526" width="0.7109375" style="285" customWidth="1"/>
    <col min="11527" max="11527" width="5.85546875" style="285" customWidth="1"/>
    <col min="11528" max="11529" width="0.7109375" style="285" customWidth="1"/>
    <col min="11530" max="11530" width="5.85546875" style="285" customWidth="1"/>
    <col min="11531" max="11531" width="0.7109375" style="285" customWidth="1"/>
    <col min="11532" max="11532" width="21" style="285" customWidth="1"/>
    <col min="11533" max="11534" width="6.5703125" style="285" customWidth="1"/>
    <col min="11535" max="11535" width="7.5703125" style="285" customWidth="1"/>
    <col min="11536" max="11539" width="6.5703125" style="285" customWidth="1"/>
    <col min="11540" max="11540" width="8.5703125" style="285" customWidth="1"/>
    <col min="11541" max="11776" width="9.140625" style="285"/>
    <col min="11777" max="11777" width="3.85546875" style="285" customWidth="1"/>
    <col min="11778" max="11778" width="7.42578125" style="285" customWidth="1"/>
    <col min="11779" max="11779" width="22.42578125" style="285" customWidth="1"/>
    <col min="11780" max="11781" width="6.7109375" style="285" customWidth="1"/>
    <col min="11782" max="11782" width="0.7109375" style="285" customWidth="1"/>
    <col min="11783" max="11783" width="5.85546875" style="285" customWidth="1"/>
    <col min="11784" max="11785" width="0.7109375" style="285" customWidth="1"/>
    <col min="11786" max="11786" width="5.85546875" style="285" customWidth="1"/>
    <col min="11787" max="11787" width="0.7109375" style="285" customWidth="1"/>
    <col min="11788" max="11788" width="21" style="285" customWidth="1"/>
    <col min="11789" max="11790" width="6.5703125" style="285" customWidth="1"/>
    <col min="11791" max="11791" width="7.5703125" style="285" customWidth="1"/>
    <col min="11792" max="11795" width="6.5703125" style="285" customWidth="1"/>
    <col min="11796" max="11796" width="8.5703125" style="285" customWidth="1"/>
    <col min="11797" max="12032" width="9.140625" style="285"/>
    <col min="12033" max="12033" width="3.85546875" style="285" customWidth="1"/>
    <col min="12034" max="12034" width="7.42578125" style="285" customWidth="1"/>
    <col min="12035" max="12035" width="22.42578125" style="285" customWidth="1"/>
    <col min="12036" max="12037" width="6.7109375" style="285" customWidth="1"/>
    <col min="12038" max="12038" width="0.7109375" style="285" customWidth="1"/>
    <col min="12039" max="12039" width="5.85546875" style="285" customWidth="1"/>
    <col min="12040" max="12041" width="0.7109375" style="285" customWidth="1"/>
    <col min="12042" max="12042" width="5.85546875" style="285" customWidth="1"/>
    <col min="12043" max="12043" width="0.7109375" style="285" customWidth="1"/>
    <col min="12044" max="12044" width="21" style="285" customWidth="1"/>
    <col min="12045" max="12046" width="6.5703125" style="285" customWidth="1"/>
    <col min="12047" max="12047" width="7.5703125" style="285" customWidth="1"/>
    <col min="12048" max="12051" width="6.5703125" style="285" customWidth="1"/>
    <col min="12052" max="12052" width="8.5703125" style="285" customWidth="1"/>
    <col min="12053" max="12288" width="9.140625" style="285"/>
    <col min="12289" max="12289" width="3.85546875" style="285" customWidth="1"/>
    <col min="12290" max="12290" width="7.42578125" style="285" customWidth="1"/>
    <col min="12291" max="12291" width="22.42578125" style="285" customWidth="1"/>
    <col min="12292" max="12293" width="6.7109375" style="285" customWidth="1"/>
    <col min="12294" max="12294" width="0.7109375" style="285" customWidth="1"/>
    <col min="12295" max="12295" width="5.85546875" style="285" customWidth="1"/>
    <col min="12296" max="12297" width="0.7109375" style="285" customWidth="1"/>
    <col min="12298" max="12298" width="5.85546875" style="285" customWidth="1"/>
    <col min="12299" max="12299" width="0.7109375" style="285" customWidth="1"/>
    <col min="12300" max="12300" width="21" style="285" customWidth="1"/>
    <col min="12301" max="12302" width="6.5703125" style="285" customWidth="1"/>
    <col min="12303" max="12303" width="7.5703125" style="285" customWidth="1"/>
    <col min="12304" max="12307" width="6.5703125" style="285" customWidth="1"/>
    <col min="12308" max="12308" width="8.5703125" style="285" customWidth="1"/>
    <col min="12309" max="12544" width="9.140625" style="285"/>
    <col min="12545" max="12545" width="3.85546875" style="285" customWidth="1"/>
    <col min="12546" max="12546" width="7.42578125" style="285" customWidth="1"/>
    <col min="12547" max="12547" width="22.42578125" style="285" customWidth="1"/>
    <col min="12548" max="12549" width="6.7109375" style="285" customWidth="1"/>
    <col min="12550" max="12550" width="0.7109375" style="285" customWidth="1"/>
    <col min="12551" max="12551" width="5.85546875" style="285" customWidth="1"/>
    <col min="12552" max="12553" width="0.7109375" style="285" customWidth="1"/>
    <col min="12554" max="12554" width="5.85546875" style="285" customWidth="1"/>
    <col min="12555" max="12555" width="0.7109375" style="285" customWidth="1"/>
    <col min="12556" max="12556" width="21" style="285" customWidth="1"/>
    <col min="12557" max="12558" width="6.5703125" style="285" customWidth="1"/>
    <col min="12559" max="12559" width="7.5703125" style="285" customWidth="1"/>
    <col min="12560" max="12563" width="6.5703125" style="285" customWidth="1"/>
    <col min="12564" max="12564" width="8.5703125" style="285" customWidth="1"/>
    <col min="12565" max="12800" width="9.140625" style="285"/>
    <col min="12801" max="12801" width="3.85546875" style="285" customWidth="1"/>
    <col min="12802" max="12802" width="7.42578125" style="285" customWidth="1"/>
    <col min="12803" max="12803" width="22.42578125" style="285" customWidth="1"/>
    <col min="12804" max="12805" width="6.7109375" style="285" customWidth="1"/>
    <col min="12806" max="12806" width="0.7109375" style="285" customWidth="1"/>
    <col min="12807" max="12807" width="5.85546875" style="285" customWidth="1"/>
    <col min="12808" max="12809" width="0.7109375" style="285" customWidth="1"/>
    <col min="12810" max="12810" width="5.85546875" style="285" customWidth="1"/>
    <col min="12811" max="12811" width="0.7109375" style="285" customWidth="1"/>
    <col min="12812" max="12812" width="21" style="285" customWidth="1"/>
    <col min="12813" max="12814" width="6.5703125" style="285" customWidth="1"/>
    <col min="12815" max="12815" width="7.5703125" style="285" customWidth="1"/>
    <col min="12816" max="12819" width="6.5703125" style="285" customWidth="1"/>
    <col min="12820" max="12820" width="8.5703125" style="285" customWidth="1"/>
    <col min="12821" max="13056" width="9.140625" style="285"/>
    <col min="13057" max="13057" width="3.85546875" style="285" customWidth="1"/>
    <col min="13058" max="13058" width="7.42578125" style="285" customWidth="1"/>
    <col min="13059" max="13059" width="22.42578125" style="285" customWidth="1"/>
    <col min="13060" max="13061" width="6.7109375" style="285" customWidth="1"/>
    <col min="13062" max="13062" width="0.7109375" style="285" customWidth="1"/>
    <col min="13063" max="13063" width="5.85546875" style="285" customWidth="1"/>
    <col min="13064" max="13065" width="0.7109375" style="285" customWidth="1"/>
    <col min="13066" max="13066" width="5.85546875" style="285" customWidth="1"/>
    <col min="13067" max="13067" width="0.7109375" style="285" customWidth="1"/>
    <col min="13068" max="13068" width="21" style="285" customWidth="1"/>
    <col min="13069" max="13070" width="6.5703125" style="285" customWidth="1"/>
    <col min="13071" max="13071" width="7.5703125" style="285" customWidth="1"/>
    <col min="13072" max="13075" width="6.5703125" style="285" customWidth="1"/>
    <col min="13076" max="13076" width="8.5703125" style="285" customWidth="1"/>
    <col min="13077" max="13312" width="9.140625" style="285"/>
    <col min="13313" max="13313" width="3.85546875" style="285" customWidth="1"/>
    <col min="13314" max="13314" width="7.42578125" style="285" customWidth="1"/>
    <col min="13315" max="13315" width="22.42578125" style="285" customWidth="1"/>
    <col min="13316" max="13317" width="6.7109375" style="285" customWidth="1"/>
    <col min="13318" max="13318" width="0.7109375" style="285" customWidth="1"/>
    <col min="13319" max="13319" width="5.85546875" style="285" customWidth="1"/>
    <col min="13320" max="13321" width="0.7109375" style="285" customWidth="1"/>
    <col min="13322" max="13322" width="5.85546875" style="285" customWidth="1"/>
    <col min="13323" max="13323" width="0.7109375" style="285" customWidth="1"/>
    <col min="13324" max="13324" width="21" style="285" customWidth="1"/>
    <col min="13325" max="13326" width="6.5703125" style="285" customWidth="1"/>
    <col min="13327" max="13327" width="7.5703125" style="285" customWidth="1"/>
    <col min="13328" max="13331" width="6.5703125" style="285" customWidth="1"/>
    <col min="13332" max="13332" width="8.5703125" style="285" customWidth="1"/>
    <col min="13333" max="13568" width="9.140625" style="285"/>
    <col min="13569" max="13569" width="3.85546875" style="285" customWidth="1"/>
    <col min="13570" max="13570" width="7.42578125" style="285" customWidth="1"/>
    <col min="13571" max="13571" width="22.42578125" style="285" customWidth="1"/>
    <col min="13572" max="13573" width="6.7109375" style="285" customWidth="1"/>
    <col min="13574" max="13574" width="0.7109375" style="285" customWidth="1"/>
    <col min="13575" max="13575" width="5.85546875" style="285" customWidth="1"/>
    <col min="13576" max="13577" width="0.7109375" style="285" customWidth="1"/>
    <col min="13578" max="13578" width="5.85546875" style="285" customWidth="1"/>
    <col min="13579" max="13579" width="0.7109375" style="285" customWidth="1"/>
    <col min="13580" max="13580" width="21" style="285" customWidth="1"/>
    <col min="13581" max="13582" width="6.5703125" style="285" customWidth="1"/>
    <col min="13583" max="13583" width="7.5703125" style="285" customWidth="1"/>
    <col min="13584" max="13587" width="6.5703125" style="285" customWidth="1"/>
    <col min="13588" max="13588" width="8.5703125" style="285" customWidth="1"/>
    <col min="13589" max="13824" width="9.140625" style="285"/>
    <col min="13825" max="13825" width="3.85546875" style="285" customWidth="1"/>
    <col min="13826" max="13826" width="7.42578125" style="285" customWidth="1"/>
    <col min="13827" max="13827" width="22.42578125" style="285" customWidth="1"/>
    <col min="13828" max="13829" width="6.7109375" style="285" customWidth="1"/>
    <col min="13830" max="13830" width="0.7109375" style="285" customWidth="1"/>
    <col min="13831" max="13831" width="5.85546875" style="285" customWidth="1"/>
    <col min="13832" max="13833" width="0.7109375" style="285" customWidth="1"/>
    <col min="13834" max="13834" width="5.85546875" style="285" customWidth="1"/>
    <col min="13835" max="13835" width="0.7109375" style="285" customWidth="1"/>
    <col min="13836" max="13836" width="21" style="285" customWidth="1"/>
    <col min="13837" max="13838" width="6.5703125" style="285" customWidth="1"/>
    <col min="13839" max="13839" width="7.5703125" style="285" customWidth="1"/>
    <col min="13840" max="13843" width="6.5703125" style="285" customWidth="1"/>
    <col min="13844" max="13844" width="8.5703125" style="285" customWidth="1"/>
    <col min="13845" max="14080" width="9.140625" style="285"/>
    <col min="14081" max="14081" width="3.85546875" style="285" customWidth="1"/>
    <col min="14082" max="14082" width="7.42578125" style="285" customWidth="1"/>
    <col min="14083" max="14083" width="22.42578125" style="285" customWidth="1"/>
    <col min="14084" max="14085" width="6.7109375" style="285" customWidth="1"/>
    <col min="14086" max="14086" width="0.7109375" style="285" customWidth="1"/>
    <col min="14087" max="14087" width="5.85546875" style="285" customWidth="1"/>
    <col min="14088" max="14089" width="0.7109375" style="285" customWidth="1"/>
    <col min="14090" max="14090" width="5.85546875" style="285" customWidth="1"/>
    <col min="14091" max="14091" width="0.7109375" style="285" customWidth="1"/>
    <col min="14092" max="14092" width="21" style="285" customWidth="1"/>
    <col min="14093" max="14094" width="6.5703125" style="285" customWidth="1"/>
    <col min="14095" max="14095" width="7.5703125" style="285" customWidth="1"/>
    <col min="14096" max="14099" width="6.5703125" style="285" customWidth="1"/>
    <col min="14100" max="14100" width="8.5703125" style="285" customWidth="1"/>
    <col min="14101" max="14336" width="9.140625" style="285"/>
    <col min="14337" max="14337" width="3.85546875" style="285" customWidth="1"/>
    <col min="14338" max="14338" width="7.42578125" style="285" customWidth="1"/>
    <col min="14339" max="14339" width="22.42578125" style="285" customWidth="1"/>
    <col min="14340" max="14341" width="6.7109375" style="285" customWidth="1"/>
    <col min="14342" max="14342" width="0.7109375" style="285" customWidth="1"/>
    <col min="14343" max="14343" width="5.85546875" style="285" customWidth="1"/>
    <col min="14344" max="14345" width="0.7109375" style="285" customWidth="1"/>
    <col min="14346" max="14346" width="5.85546875" style="285" customWidth="1"/>
    <col min="14347" max="14347" width="0.7109375" style="285" customWidth="1"/>
    <col min="14348" max="14348" width="21" style="285" customWidth="1"/>
    <col min="14349" max="14350" width="6.5703125" style="285" customWidth="1"/>
    <col min="14351" max="14351" width="7.5703125" style="285" customWidth="1"/>
    <col min="14352" max="14355" width="6.5703125" style="285" customWidth="1"/>
    <col min="14356" max="14356" width="8.5703125" style="285" customWidth="1"/>
    <col min="14357" max="14592" width="9.140625" style="285"/>
    <col min="14593" max="14593" width="3.85546875" style="285" customWidth="1"/>
    <col min="14594" max="14594" width="7.42578125" style="285" customWidth="1"/>
    <col min="14595" max="14595" width="22.42578125" style="285" customWidth="1"/>
    <col min="14596" max="14597" width="6.7109375" style="285" customWidth="1"/>
    <col min="14598" max="14598" width="0.7109375" style="285" customWidth="1"/>
    <col min="14599" max="14599" width="5.85546875" style="285" customWidth="1"/>
    <col min="14600" max="14601" width="0.7109375" style="285" customWidth="1"/>
    <col min="14602" max="14602" width="5.85546875" style="285" customWidth="1"/>
    <col min="14603" max="14603" width="0.7109375" style="285" customWidth="1"/>
    <col min="14604" max="14604" width="21" style="285" customWidth="1"/>
    <col min="14605" max="14606" width="6.5703125" style="285" customWidth="1"/>
    <col min="14607" max="14607" width="7.5703125" style="285" customWidth="1"/>
    <col min="14608" max="14611" width="6.5703125" style="285" customWidth="1"/>
    <col min="14612" max="14612" width="8.5703125" style="285" customWidth="1"/>
    <col min="14613" max="14848" width="9.140625" style="285"/>
    <col min="14849" max="14849" width="3.85546875" style="285" customWidth="1"/>
    <col min="14850" max="14850" width="7.42578125" style="285" customWidth="1"/>
    <col min="14851" max="14851" width="22.42578125" style="285" customWidth="1"/>
    <col min="14852" max="14853" width="6.7109375" style="285" customWidth="1"/>
    <col min="14854" max="14854" width="0.7109375" style="285" customWidth="1"/>
    <col min="14855" max="14855" width="5.85546875" style="285" customWidth="1"/>
    <col min="14856" max="14857" width="0.7109375" style="285" customWidth="1"/>
    <col min="14858" max="14858" width="5.85546875" style="285" customWidth="1"/>
    <col min="14859" max="14859" width="0.7109375" style="285" customWidth="1"/>
    <col min="14860" max="14860" width="21" style="285" customWidth="1"/>
    <col min="14861" max="14862" width="6.5703125" style="285" customWidth="1"/>
    <col min="14863" max="14863" width="7.5703125" style="285" customWidth="1"/>
    <col min="14864" max="14867" width="6.5703125" style="285" customWidth="1"/>
    <col min="14868" max="14868" width="8.5703125" style="285" customWidth="1"/>
    <col min="14869" max="15104" width="9.140625" style="285"/>
    <col min="15105" max="15105" width="3.85546875" style="285" customWidth="1"/>
    <col min="15106" max="15106" width="7.42578125" style="285" customWidth="1"/>
    <col min="15107" max="15107" width="22.42578125" style="285" customWidth="1"/>
    <col min="15108" max="15109" width="6.7109375" style="285" customWidth="1"/>
    <col min="15110" max="15110" width="0.7109375" style="285" customWidth="1"/>
    <col min="15111" max="15111" width="5.85546875" style="285" customWidth="1"/>
    <col min="15112" max="15113" width="0.7109375" style="285" customWidth="1"/>
    <col min="15114" max="15114" width="5.85546875" style="285" customWidth="1"/>
    <col min="15115" max="15115" width="0.7109375" style="285" customWidth="1"/>
    <col min="15116" max="15116" width="21" style="285" customWidth="1"/>
    <col min="15117" max="15118" width="6.5703125" style="285" customWidth="1"/>
    <col min="15119" max="15119" width="7.5703125" style="285" customWidth="1"/>
    <col min="15120" max="15123" width="6.5703125" style="285" customWidth="1"/>
    <col min="15124" max="15124" width="8.5703125" style="285" customWidth="1"/>
    <col min="15125" max="15360" width="9.140625" style="285"/>
    <col min="15361" max="15361" width="3.85546875" style="285" customWidth="1"/>
    <col min="15362" max="15362" width="7.42578125" style="285" customWidth="1"/>
    <col min="15363" max="15363" width="22.42578125" style="285" customWidth="1"/>
    <col min="15364" max="15365" width="6.7109375" style="285" customWidth="1"/>
    <col min="15366" max="15366" width="0.7109375" style="285" customWidth="1"/>
    <col min="15367" max="15367" width="5.85546875" style="285" customWidth="1"/>
    <col min="15368" max="15369" width="0.7109375" style="285" customWidth="1"/>
    <col min="15370" max="15370" width="5.85546875" style="285" customWidth="1"/>
    <col min="15371" max="15371" width="0.7109375" style="285" customWidth="1"/>
    <col min="15372" max="15372" width="21" style="285" customWidth="1"/>
    <col min="15373" max="15374" width="6.5703125" style="285" customWidth="1"/>
    <col min="15375" max="15375" width="7.5703125" style="285" customWidth="1"/>
    <col min="15376" max="15379" width="6.5703125" style="285" customWidth="1"/>
    <col min="15380" max="15380" width="8.5703125" style="285" customWidth="1"/>
    <col min="15381" max="15616" width="9.140625" style="285"/>
    <col min="15617" max="15617" width="3.85546875" style="285" customWidth="1"/>
    <col min="15618" max="15618" width="7.42578125" style="285" customWidth="1"/>
    <col min="15619" max="15619" width="22.42578125" style="285" customWidth="1"/>
    <col min="15620" max="15621" width="6.7109375" style="285" customWidth="1"/>
    <col min="15622" max="15622" width="0.7109375" style="285" customWidth="1"/>
    <col min="15623" max="15623" width="5.85546875" style="285" customWidth="1"/>
    <col min="15624" max="15625" width="0.7109375" style="285" customWidth="1"/>
    <col min="15626" max="15626" width="5.85546875" style="285" customWidth="1"/>
    <col min="15627" max="15627" width="0.7109375" style="285" customWidth="1"/>
    <col min="15628" max="15628" width="21" style="285" customWidth="1"/>
    <col min="15629" max="15630" width="6.5703125" style="285" customWidth="1"/>
    <col min="15631" max="15631" width="7.5703125" style="285" customWidth="1"/>
    <col min="15632" max="15635" width="6.5703125" style="285" customWidth="1"/>
    <col min="15636" max="15636" width="8.5703125" style="285" customWidth="1"/>
    <col min="15637" max="15872" width="9.140625" style="285"/>
    <col min="15873" max="15873" width="3.85546875" style="285" customWidth="1"/>
    <col min="15874" max="15874" width="7.42578125" style="285" customWidth="1"/>
    <col min="15875" max="15875" width="22.42578125" style="285" customWidth="1"/>
    <col min="15876" max="15877" width="6.7109375" style="285" customWidth="1"/>
    <col min="15878" max="15878" width="0.7109375" style="285" customWidth="1"/>
    <col min="15879" max="15879" width="5.85546875" style="285" customWidth="1"/>
    <col min="15880" max="15881" width="0.7109375" style="285" customWidth="1"/>
    <col min="15882" max="15882" width="5.85546875" style="285" customWidth="1"/>
    <col min="15883" max="15883" width="0.7109375" style="285" customWidth="1"/>
    <col min="15884" max="15884" width="21" style="285" customWidth="1"/>
    <col min="15885" max="15886" width="6.5703125" style="285" customWidth="1"/>
    <col min="15887" max="15887" width="7.5703125" style="285" customWidth="1"/>
    <col min="15888" max="15891" width="6.5703125" style="285" customWidth="1"/>
    <col min="15892" max="15892" width="8.5703125" style="285" customWidth="1"/>
    <col min="15893" max="16128" width="9.140625" style="285"/>
    <col min="16129" max="16129" width="3.85546875" style="285" customWidth="1"/>
    <col min="16130" max="16130" width="7.42578125" style="285" customWidth="1"/>
    <col min="16131" max="16131" width="22.42578125" style="285" customWidth="1"/>
    <col min="16132" max="16133" width="6.7109375" style="285" customWidth="1"/>
    <col min="16134" max="16134" width="0.7109375" style="285" customWidth="1"/>
    <col min="16135" max="16135" width="5.85546875" style="285" customWidth="1"/>
    <col min="16136" max="16137" width="0.7109375" style="285" customWidth="1"/>
    <col min="16138" max="16138" width="5.85546875" style="285" customWidth="1"/>
    <col min="16139" max="16139" width="0.7109375" style="285" customWidth="1"/>
    <col min="16140" max="16140" width="21" style="285" customWidth="1"/>
    <col min="16141" max="16142" width="6.5703125" style="285" customWidth="1"/>
    <col min="16143" max="16143" width="7.5703125" style="285" customWidth="1"/>
    <col min="16144" max="16147" width="6.5703125" style="285" customWidth="1"/>
    <col min="16148" max="16148" width="8.5703125" style="285" customWidth="1"/>
    <col min="16149" max="16384" width="9.140625" style="285"/>
  </cols>
  <sheetData>
    <row r="1" spans="1:25" s="263" customFormat="1" ht="12.75">
      <c r="X1" s="264"/>
    </row>
    <row r="2" spans="1:25" s="265" customFormat="1">
      <c r="E2" s="266"/>
      <c r="F2" s="266"/>
      <c r="G2" s="267"/>
      <c r="H2" s="267"/>
      <c r="I2" s="267"/>
      <c r="J2" s="267"/>
      <c r="K2" s="267"/>
      <c r="L2" s="267"/>
      <c r="M2" s="268"/>
      <c r="N2" s="269"/>
      <c r="O2" s="269"/>
      <c r="X2" s="270"/>
    </row>
    <row r="3" spans="1:25" s="263" customFormat="1" ht="12.75">
      <c r="U3" s="271"/>
      <c r="X3" s="264"/>
    </row>
    <row r="4" spans="1:25" s="263" customFormat="1" ht="14.25" customHeight="1"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0"/>
      <c r="Q4" s="700"/>
      <c r="R4" s="700"/>
      <c r="X4" s="264"/>
    </row>
    <row r="5" spans="1:25" s="263" customFormat="1" ht="12.75" customHeight="1"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722"/>
      <c r="P5" s="722"/>
      <c r="Q5" s="722"/>
      <c r="R5" s="722"/>
      <c r="X5" s="264"/>
    </row>
    <row r="6" spans="1:25" s="263" customFormat="1" ht="57" customHeight="1" thickBot="1">
      <c r="A6" s="703" t="s">
        <v>199</v>
      </c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U6" s="271"/>
      <c r="V6" s="271"/>
      <c r="X6" s="264"/>
    </row>
    <row r="7" spans="1:25" s="263" customFormat="1" ht="19.5" hidden="1" customHeight="1">
      <c r="X7" s="264"/>
    </row>
    <row r="8" spans="1:25" s="263" customFormat="1" ht="13.5" hidden="1" thickBot="1">
      <c r="C8" s="272"/>
      <c r="D8" s="272"/>
      <c r="E8" s="273"/>
      <c r="R8" s="274"/>
      <c r="X8" s="264"/>
    </row>
    <row r="9" spans="1:25" s="263" customFormat="1" ht="13.5" hidden="1" thickBot="1">
      <c r="A9" s="656" t="s">
        <v>1</v>
      </c>
      <c r="B9" s="656"/>
      <c r="C9" s="263" t="s">
        <v>200</v>
      </c>
      <c r="O9" s="275" t="s">
        <v>201</v>
      </c>
      <c r="P9" s="657" t="e">
        <f>#REF!</f>
        <v>#REF!</v>
      </c>
      <c r="Q9" s="658"/>
      <c r="R9" s="658"/>
      <c r="S9" s="276" t="s">
        <v>202</v>
      </c>
      <c r="V9" s="276" t="s">
        <v>202</v>
      </c>
      <c r="X9" s="264"/>
    </row>
    <row r="10" spans="1:25" s="263" customFormat="1" ht="15.75" hidden="1" thickBot="1">
      <c r="A10" s="495"/>
      <c r="B10" s="495"/>
      <c r="C10" s="277"/>
      <c r="D10" s="277"/>
      <c r="E10" s="659"/>
      <c r="F10" s="659"/>
      <c r="G10" s="659"/>
      <c r="N10" s="278"/>
      <c r="P10" s="279"/>
      <c r="Q10" s="280"/>
      <c r="R10" s="280"/>
      <c r="T10" s="276"/>
      <c r="W10" s="276"/>
      <c r="X10" s="264"/>
    </row>
    <row r="11" spans="1:25" s="263" customFormat="1" hidden="1" thickBot="1">
      <c r="A11" s="397" t="s">
        <v>203</v>
      </c>
      <c r="B11" s="397"/>
      <c r="C11" s="397"/>
      <c r="D11" s="663">
        <v>262.76799999999997</v>
      </c>
      <c r="E11" s="664"/>
      <c r="F11" s="664"/>
      <c r="G11" s="368" t="s">
        <v>204</v>
      </c>
      <c r="H11" s="2"/>
      <c r="I11" s="2"/>
      <c r="J11" s="368"/>
      <c r="K11" s="368"/>
      <c r="L11" s="368"/>
      <c r="M11" s="369" t="s">
        <v>205</v>
      </c>
      <c r="N11" s="665">
        <f>1.02*1.05*1.129</f>
        <v>1.2091590000000001</v>
      </c>
      <c r="O11" s="666"/>
      <c r="P11" s="666"/>
      <c r="Q11" s="169"/>
      <c r="R11" s="171"/>
      <c r="S11" s="169"/>
      <c r="T11" s="169"/>
      <c r="V11" s="169">
        <v>1.3275380663905976</v>
      </c>
      <c r="W11" s="169"/>
      <c r="X11" s="264"/>
    </row>
    <row r="12" spans="1:25" s="263" customFormat="1" ht="16.5" hidden="1" customHeight="1">
      <c r="A12" s="397"/>
      <c r="B12" s="397"/>
      <c r="C12" s="397"/>
      <c r="D12" s="397"/>
      <c r="E12" s="370"/>
      <c r="F12" s="370"/>
      <c r="G12" s="371"/>
      <c r="H12" s="169"/>
      <c r="I12" s="169"/>
      <c r="J12" s="371"/>
      <c r="K12" s="371"/>
      <c r="L12" s="371"/>
      <c r="M12" s="169"/>
      <c r="N12" s="169"/>
      <c r="O12" s="169"/>
      <c r="P12" s="169"/>
      <c r="Q12" s="169"/>
      <c r="R12" s="171"/>
      <c r="S12" s="169"/>
      <c r="T12" s="169"/>
      <c r="V12" s="169"/>
      <c r="W12" s="169"/>
      <c r="X12" s="264"/>
    </row>
    <row r="13" spans="1:25" s="263" customFormat="1" ht="16.5" hidden="1" customHeight="1">
      <c r="A13" s="397" t="s">
        <v>206</v>
      </c>
      <c r="B13" s="111"/>
      <c r="C13" s="111"/>
      <c r="D13" s="111"/>
      <c r="E13" s="111"/>
      <c r="F13" s="397"/>
      <c r="G13" s="170" t="s">
        <v>207</v>
      </c>
      <c r="H13" s="397"/>
      <c r="I13" s="172"/>
      <c r="J13" s="667">
        <v>2427.42</v>
      </c>
      <c r="K13" s="668"/>
      <c r="L13" s="668"/>
      <c r="M13" s="114"/>
      <c r="N13" s="112"/>
      <c r="O13" s="112"/>
      <c r="P13" s="112" t="s">
        <v>208</v>
      </c>
      <c r="Q13" s="667">
        <v>2956.69</v>
      </c>
      <c r="R13" s="668"/>
      <c r="S13" s="668"/>
      <c r="T13" s="172"/>
      <c r="W13" s="172"/>
      <c r="X13" s="264"/>
      <c r="Y13" s="606"/>
    </row>
    <row r="14" spans="1:25" s="263" customFormat="1" ht="25.5" hidden="1" customHeight="1">
      <c r="R14" s="274"/>
      <c r="X14" s="264"/>
    </row>
    <row r="15" spans="1:25" s="271" customFormat="1" ht="18" customHeight="1" thickTop="1">
      <c r="A15" s="824" t="s">
        <v>294</v>
      </c>
      <c r="B15" s="825" t="s">
        <v>295</v>
      </c>
      <c r="C15" s="826" t="s">
        <v>296</v>
      </c>
      <c r="D15" s="827" t="s">
        <v>297</v>
      </c>
      <c r="E15" s="827" t="s">
        <v>298</v>
      </c>
      <c r="F15" s="828" t="s">
        <v>214</v>
      </c>
      <c r="G15" s="829"/>
      <c r="H15" s="829"/>
      <c r="I15" s="828" t="s">
        <v>215</v>
      </c>
      <c r="J15" s="831"/>
      <c r="K15" s="832"/>
      <c r="L15" s="833" t="s">
        <v>216</v>
      </c>
      <c r="M15" s="834"/>
      <c r="N15" s="834"/>
      <c r="O15" s="834"/>
      <c r="P15" s="834"/>
      <c r="Q15" s="834"/>
      <c r="R15" s="828" t="s">
        <v>217</v>
      </c>
      <c r="S15" s="827" t="s">
        <v>218</v>
      </c>
      <c r="T15" s="830" t="s">
        <v>219</v>
      </c>
      <c r="V15" s="827" t="s">
        <v>299</v>
      </c>
      <c r="W15" s="830" t="s">
        <v>300</v>
      </c>
    </row>
    <row r="16" spans="1:25" s="271" customFormat="1" ht="22.5" customHeight="1">
      <c r="A16" s="670"/>
      <c r="B16" s="673"/>
      <c r="C16" s="676"/>
      <c r="D16" s="679"/>
      <c r="E16" s="679"/>
      <c r="F16" s="683"/>
      <c r="G16" s="684"/>
      <c r="H16" s="684"/>
      <c r="I16" s="691"/>
      <c r="J16" s="692"/>
      <c r="K16" s="693"/>
      <c r="L16" s="702" t="s">
        <v>220</v>
      </c>
      <c r="M16" s="724" t="s">
        <v>212</v>
      </c>
      <c r="N16" s="660" t="s">
        <v>221</v>
      </c>
      <c r="O16" s="660" t="s">
        <v>222</v>
      </c>
      <c r="P16" s="660" t="s">
        <v>223</v>
      </c>
      <c r="Q16" s="660" t="s">
        <v>224</v>
      </c>
      <c r="R16" s="706"/>
      <c r="S16" s="708"/>
      <c r="T16" s="720"/>
      <c r="V16" s="708"/>
      <c r="W16" s="720"/>
    </row>
    <row r="17" spans="1:23" s="271" customFormat="1" ht="22.5" customHeight="1">
      <c r="A17" s="670"/>
      <c r="B17" s="673"/>
      <c r="C17" s="676"/>
      <c r="D17" s="679"/>
      <c r="E17" s="679"/>
      <c r="F17" s="683"/>
      <c r="G17" s="684"/>
      <c r="H17" s="684"/>
      <c r="I17" s="691"/>
      <c r="J17" s="692"/>
      <c r="K17" s="693"/>
      <c r="L17" s="722"/>
      <c r="M17" s="725"/>
      <c r="N17" s="708"/>
      <c r="O17" s="708"/>
      <c r="P17" s="661"/>
      <c r="Q17" s="687"/>
      <c r="R17" s="706"/>
      <c r="S17" s="708"/>
      <c r="T17" s="720"/>
      <c r="V17" s="708"/>
      <c r="W17" s="720"/>
    </row>
    <row r="18" spans="1:23" s="271" customFormat="1" ht="22.5" customHeight="1">
      <c r="A18" s="670"/>
      <c r="B18" s="673"/>
      <c r="C18" s="676"/>
      <c r="D18" s="679"/>
      <c r="E18" s="679"/>
      <c r="F18" s="683"/>
      <c r="G18" s="684"/>
      <c r="H18" s="684"/>
      <c r="I18" s="691"/>
      <c r="J18" s="692"/>
      <c r="K18" s="693"/>
      <c r="L18" s="722"/>
      <c r="M18" s="725"/>
      <c r="N18" s="708"/>
      <c r="O18" s="708"/>
      <c r="P18" s="661"/>
      <c r="Q18" s="687"/>
      <c r="R18" s="706"/>
      <c r="S18" s="708"/>
      <c r="T18" s="720"/>
      <c r="V18" s="708"/>
      <c r="W18" s="720"/>
    </row>
    <row r="19" spans="1:23" s="271" customFormat="1" ht="22.5" customHeight="1">
      <c r="A19" s="671"/>
      <c r="B19" s="674"/>
      <c r="C19" s="677"/>
      <c r="D19" s="680"/>
      <c r="E19" s="680"/>
      <c r="F19" s="685"/>
      <c r="G19" s="686"/>
      <c r="H19" s="686"/>
      <c r="I19" s="694"/>
      <c r="J19" s="695"/>
      <c r="K19" s="696"/>
      <c r="L19" s="723"/>
      <c r="M19" s="725"/>
      <c r="N19" s="709"/>
      <c r="O19" s="709"/>
      <c r="P19" s="662"/>
      <c r="Q19" s="688"/>
      <c r="R19" s="707"/>
      <c r="S19" s="709"/>
      <c r="T19" s="721"/>
      <c r="V19" s="709"/>
      <c r="W19" s="721"/>
    </row>
    <row r="20" spans="1:23" s="271" customFormat="1" ht="22.5" customHeight="1">
      <c r="A20" s="594"/>
      <c r="B20" s="835"/>
      <c r="C20" s="836"/>
      <c r="D20" s="596"/>
      <c r="E20" s="595"/>
      <c r="F20" s="596"/>
      <c r="G20" s="596"/>
      <c r="H20" s="596"/>
      <c r="I20" s="597"/>
      <c r="J20" s="598"/>
      <c r="K20" s="599"/>
      <c r="L20" s="591"/>
      <c r="M20" s="607"/>
      <c r="N20" s="608"/>
      <c r="O20" s="608"/>
      <c r="P20" s="609"/>
      <c r="Q20" s="610"/>
      <c r="R20" s="593"/>
      <c r="S20" s="592"/>
      <c r="T20" s="590"/>
      <c r="V20" s="592"/>
      <c r="W20" s="590"/>
    </row>
    <row r="21" spans="1:23" s="173" customFormat="1" ht="17.25" customHeight="1">
      <c r="A21" s="200">
        <v>1</v>
      </c>
      <c r="B21" s="402" t="s">
        <v>225</v>
      </c>
      <c r="C21" s="810" t="s">
        <v>226</v>
      </c>
      <c r="D21" s="367" t="s">
        <v>93</v>
      </c>
      <c r="E21" s="611">
        <f>200*0.4/1000</f>
        <v>0.08</v>
      </c>
      <c r="F21" s="357"/>
      <c r="G21" s="358">
        <v>3.74</v>
      </c>
      <c r="H21" s="357"/>
      <c r="I21" s="359"/>
      <c r="J21" s="358">
        <v>118.26</v>
      </c>
      <c r="K21" s="360"/>
      <c r="L21" s="178"/>
      <c r="M21" s="179"/>
      <c r="N21" s="180"/>
      <c r="O21" s="180"/>
      <c r="P21" s="181"/>
      <c r="Q21" s="182"/>
      <c r="R21" s="183">
        <f>G22+J22</f>
        <v>358.7367102</v>
      </c>
      <c r="S21" s="482">
        <f>R21+R22</f>
        <v>358.7367102</v>
      </c>
      <c r="T21" s="477">
        <f>E21*S21</f>
        <v>28.698936816</v>
      </c>
      <c r="V21" s="482">
        <f>S21*$V$11</f>
        <v>476.23663860223218</v>
      </c>
      <c r="W21" s="477">
        <f>V21*E21</f>
        <v>38.098931088178574</v>
      </c>
    </row>
    <row r="22" spans="1:23" s="173" customFormat="1" ht="17.25" customHeight="1">
      <c r="A22" s="205"/>
      <c r="B22" s="325"/>
      <c r="C22" s="698"/>
      <c r="D22" s="326"/>
      <c r="E22" s="476"/>
      <c r="F22" s="184"/>
      <c r="G22" s="358">
        <f>G21*$J$13/1000</f>
        <v>9.0785508000000004</v>
      </c>
      <c r="H22" s="184"/>
      <c r="I22" s="185"/>
      <c r="J22" s="358">
        <f>J21*$Q$13/1000</f>
        <v>349.65815939999999</v>
      </c>
      <c r="K22" s="186"/>
      <c r="L22" s="187"/>
      <c r="M22" s="188"/>
      <c r="N22" s="189"/>
      <c r="O22" s="189"/>
      <c r="P22" s="184"/>
      <c r="Q22" s="190"/>
      <c r="R22" s="476"/>
      <c r="S22" s="476"/>
      <c r="T22" s="191"/>
      <c r="V22" s="476"/>
      <c r="W22" s="191"/>
    </row>
    <row r="23" spans="1:23" s="173" customFormat="1" ht="17.25" customHeight="1">
      <c r="A23" s="205"/>
      <c r="C23" s="698"/>
      <c r="D23" s="326"/>
      <c r="E23" s="476"/>
      <c r="F23" s="184"/>
      <c r="G23" s="192"/>
      <c r="H23" s="184"/>
      <c r="I23" s="185"/>
      <c r="J23" s="192"/>
      <c r="K23" s="186"/>
      <c r="L23" s="187"/>
      <c r="M23" s="188"/>
      <c r="N23" s="189"/>
      <c r="O23" s="189"/>
      <c r="P23" s="184"/>
      <c r="Q23" s="190"/>
      <c r="R23" s="476"/>
      <c r="S23" s="476"/>
      <c r="T23" s="191"/>
      <c r="V23" s="476"/>
      <c r="W23" s="191"/>
    </row>
    <row r="24" spans="1:23" s="173" customFormat="1" ht="17.25" customHeight="1">
      <c r="A24" s="205"/>
      <c r="C24" s="698"/>
      <c r="D24" s="326"/>
      <c r="E24" s="476"/>
      <c r="F24" s="184"/>
      <c r="G24" s="192"/>
      <c r="H24" s="184"/>
      <c r="I24" s="185"/>
      <c r="J24" s="192"/>
      <c r="K24" s="186"/>
      <c r="L24" s="187"/>
      <c r="M24" s="188"/>
      <c r="N24" s="189"/>
      <c r="O24" s="189"/>
      <c r="P24" s="184"/>
      <c r="Q24" s="190"/>
      <c r="R24" s="476"/>
      <c r="S24" s="476"/>
      <c r="T24" s="191"/>
      <c r="V24" s="476"/>
      <c r="W24" s="191"/>
    </row>
    <row r="25" spans="1:23" s="173" customFormat="1" ht="17.25" customHeight="1">
      <c r="A25" s="209"/>
      <c r="B25" s="210"/>
      <c r="C25" s="211"/>
      <c r="D25" s="212"/>
      <c r="E25" s="213"/>
      <c r="F25" s="193"/>
      <c r="G25" s="194"/>
      <c r="H25" s="193"/>
      <c r="I25" s="195"/>
      <c r="J25" s="194"/>
      <c r="K25" s="196"/>
      <c r="L25" s="187"/>
      <c r="M25" s="188"/>
      <c r="N25" s="189"/>
      <c r="O25" s="189"/>
      <c r="P25" s="184"/>
      <c r="Q25" s="190"/>
      <c r="R25" s="476"/>
      <c r="S25" s="476"/>
      <c r="T25" s="191"/>
      <c r="V25" s="476"/>
      <c r="W25" s="191"/>
    </row>
    <row r="26" spans="1:23" s="173" customFormat="1" ht="12.75" customHeight="1">
      <c r="A26" s="503">
        <f>A21+1</f>
        <v>2</v>
      </c>
      <c r="B26" s="325" t="s">
        <v>115</v>
      </c>
      <c r="C26" s="810" t="s">
        <v>227</v>
      </c>
      <c r="D26" s="326" t="s">
        <v>94</v>
      </c>
      <c r="E26" s="504">
        <f>9/100</f>
        <v>0.09</v>
      </c>
      <c r="F26" s="184"/>
      <c r="G26" s="192">
        <v>74.5</v>
      </c>
      <c r="H26" s="184"/>
      <c r="I26" s="185"/>
      <c r="J26" s="192"/>
      <c r="K26" s="186"/>
      <c r="L26" s="178"/>
      <c r="M26" s="179"/>
      <c r="N26" s="180"/>
      <c r="O26" s="180"/>
      <c r="P26" s="181"/>
      <c r="Q26" s="182"/>
      <c r="R26" s="183">
        <f>G27+J27</f>
        <v>180.84279000000001</v>
      </c>
      <c r="S26" s="482">
        <f>R26+R27</f>
        <v>180.84279000000001</v>
      </c>
      <c r="T26" s="477">
        <f>E26*S26</f>
        <v>16.275851100000001</v>
      </c>
      <c r="V26" s="482">
        <f>S26*$V$11</f>
        <v>240.07568775728092</v>
      </c>
      <c r="W26" s="477">
        <f>V26*E26</f>
        <v>21.606811898155282</v>
      </c>
    </row>
    <row r="27" spans="1:23" s="173" customFormat="1" ht="12.75" customHeight="1">
      <c r="A27" s="205"/>
      <c r="B27" s="325" t="s">
        <v>117</v>
      </c>
      <c r="C27" s="699"/>
      <c r="D27" s="326"/>
      <c r="E27" s="476"/>
      <c r="F27" s="184"/>
      <c r="G27" s="358">
        <f>G26*$J$13/1000</f>
        <v>180.84279000000001</v>
      </c>
      <c r="H27" s="184"/>
      <c r="I27" s="185"/>
      <c r="J27" s="358">
        <f>J26*$Q$13/1000</f>
        <v>0</v>
      </c>
      <c r="K27" s="186"/>
      <c r="L27" s="187"/>
      <c r="M27" s="188"/>
      <c r="N27" s="189"/>
      <c r="O27" s="189"/>
      <c r="P27" s="184"/>
      <c r="Q27" s="190"/>
      <c r="R27" s="476"/>
      <c r="S27" s="476"/>
      <c r="T27" s="191"/>
      <c r="V27" s="476"/>
      <c r="W27" s="191"/>
    </row>
    <row r="28" spans="1:23" s="173" customFormat="1" ht="6.75" customHeight="1">
      <c r="A28" s="209"/>
      <c r="B28" s="210"/>
      <c r="C28" s="211"/>
      <c r="D28" s="212"/>
      <c r="E28" s="213"/>
      <c r="F28" s="193"/>
      <c r="G28" s="194"/>
      <c r="H28" s="193"/>
      <c r="I28" s="195"/>
      <c r="J28" s="194"/>
      <c r="K28" s="196"/>
      <c r="L28" s="187"/>
      <c r="M28" s="188"/>
      <c r="N28" s="189"/>
      <c r="O28" s="189"/>
      <c r="P28" s="184"/>
      <c r="Q28" s="190"/>
      <c r="R28" s="476"/>
      <c r="S28" s="476"/>
      <c r="T28" s="191"/>
      <c r="V28" s="476"/>
      <c r="W28" s="191"/>
    </row>
    <row r="29" spans="1:23" s="173" customFormat="1" ht="12.75" customHeight="1">
      <c r="A29" s="503">
        <f>A26+1</f>
        <v>3</v>
      </c>
      <c r="B29" s="325" t="s">
        <v>118</v>
      </c>
      <c r="C29" s="810" t="s">
        <v>228</v>
      </c>
      <c r="D29" s="326" t="s">
        <v>93</v>
      </c>
      <c r="E29" s="504">
        <f>40/1000</f>
        <v>0.04</v>
      </c>
      <c r="F29" s="184"/>
      <c r="G29" s="192">
        <v>0</v>
      </c>
      <c r="H29" s="184"/>
      <c r="I29" s="185"/>
      <c r="J29" s="192">
        <v>15.1</v>
      </c>
      <c r="K29" s="186"/>
      <c r="L29" s="178"/>
      <c r="M29" s="179"/>
      <c r="N29" s="180"/>
      <c r="O29" s="180"/>
      <c r="P29" s="181"/>
      <c r="Q29" s="182"/>
      <c r="R29" s="183">
        <f>G30+J30</f>
        <v>44.646019000000003</v>
      </c>
      <c r="S29" s="482">
        <f>R29+R30</f>
        <v>44.646019000000003</v>
      </c>
      <c r="T29" s="477">
        <f>E29*S29</f>
        <v>1.7858407600000001</v>
      </c>
      <c r="V29" s="482">
        <f>S29*$V$11</f>
        <v>59.269289735297882</v>
      </c>
      <c r="W29" s="477">
        <f>V29*E29</f>
        <v>2.3707715894119152</v>
      </c>
    </row>
    <row r="30" spans="1:23" s="173" customFormat="1" ht="12.75" customHeight="1">
      <c r="A30" s="205"/>
      <c r="B30" s="325" t="s">
        <v>117</v>
      </c>
      <c r="C30" s="699"/>
      <c r="D30" s="326"/>
      <c r="E30" s="476"/>
      <c r="F30" s="184"/>
      <c r="G30" s="358">
        <f>G29*$J$13/1000</f>
        <v>0</v>
      </c>
      <c r="H30" s="184"/>
      <c r="I30" s="185"/>
      <c r="J30" s="358">
        <f>J29*$Q$13/1000</f>
        <v>44.646019000000003</v>
      </c>
      <c r="K30" s="186"/>
      <c r="L30" s="187"/>
      <c r="M30" s="188"/>
      <c r="N30" s="189"/>
      <c r="O30" s="189"/>
      <c r="P30" s="184"/>
      <c r="Q30" s="190"/>
      <c r="R30" s="476"/>
      <c r="S30" s="476"/>
      <c r="T30" s="191"/>
      <c r="V30" s="476"/>
      <c r="W30" s="191"/>
    </row>
    <row r="31" spans="1:23" s="173" customFormat="1" ht="20.25" customHeight="1">
      <c r="A31" s="209"/>
      <c r="B31" s="210"/>
      <c r="C31" s="211"/>
      <c r="D31" s="212"/>
      <c r="E31" s="213"/>
      <c r="F31" s="193"/>
      <c r="G31" s="194"/>
      <c r="H31" s="193"/>
      <c r="I31" s="195"/>
      <c r="J31" s="194"/>
      <c r="K31" s="196"/>
      <c r="L31" s="187"/>
      <c r="M31" s="188"/>
      <c r="N31" s="189"/>
      <c r="O31" s="189"/>
      <c r="P31" s="184"/>
      <c r="Q31" s="190"/>
      <c r="R31" s="476"/>
      <c r="S31" s="476"/>
      <c r="T31" s="191"/>
      <c r="V31" s="476"/>
      <c r="W31" s="191"/>
    </row>
    <row r="32" spans="1:23" s="173" customFormat="1" ht="12.75" customHeight="1">
      <c r="A32" s="503">
        <f>A29+1</f>
        <v>4</v>
      </c>
      <c r="B32" s="325" t="s">
        <v>133</v>
      </c>
      <c r="C32" s="810" t="s">
        <v>229</v>
      </c>
      <c r="D32" s="326" t="s">
        <v>94</v>
      </c>
      <c r="E32" s="504">
        <f>9/100</f>
        <v>0.09</v>
      </c>
      <c r="F32" s="184"/>
      <c r="G32" s="192">
        <v>46</v>
      </c>
      <c r="H32" s="184"/>
      <c r="I32" s="185"/>
      <c r="J32" s="192"/>
      <c r="K32" s="186"/>
      <c r="L32" s="178"/>
      <c r="M32" s="179"/>
      <c r="N32" s="180"/>
      <c r="O32" s="180"/>
      <c r="P32" s="181"/>
      <c r="Q32" s="182"/>
      <c r="R32" s="183">
        <f>G33+J33</f>
        <v>111.66132</v>
      </c>
      <c r="S32" s="482">
        <f>R32+R33</f>
        <v>111.66132</v>
      </c>
      <c r="T32" s="477">
        <f>E32*S32</f>
        <v>10.0495188</v>
      </c>
      <c r="V32" s="482">
        <f>S32*$V$11</f>
        <v>148.23465284342177</v>
      </c>
      <c r="W32" s="477">
        <f>V32*E32</f>
        <v>13.341118755907958</v>
      </c>
    </row>
    <row r="33" spans="1:23" s="173" customFormat="1" ht="12.75" customHeight="1">
      <c r="A33" s="205"/>
      <c r="B33" s="325"/>
      <c r="C33" s="699"/>
      <c r="D33" s="326"/>
      <c r="E33" s="476"/>
      <c r="F33" s="184"/>
      <c r="G33" s="358">
        <f>G32*$J$13/1000</f>
        <v>111.66132</v>
      </c>
      <c r="H33" s="184"/>
      <c r="I33" s="185"/>
      <c r="J33" s="358">
        <f>J32*$Q$13/1000</f>
        <v>0</v>
      </c>
      <c r="K33" s="186"/>
      <c r="L33" s="187"/>
      <c r="M33" s="188"/>
      <c r="N33" s="189"/>
      <c r="O33" s="189"/>
      <c r="P33" s="184"/>
      <c r="Q33" s="190"/>
      <c r="R33" s="476"/>
      <c r="S33" s="476"/>
      <c r="T33" s="191"/>
      <c r="V33" s="476"/>
      <c r="W33" s="191"/>
    </row>
    <row r="34" spans="1:23" s="173" customFormat="1" ht="6.75" customHeight="1">
      <c r="A34" s="209"/>
      <c r="B34" s="210"/>
      <c r="C34" s="211"/>
      <c r="D34" s="212"/>
      <c r="E34" s="213"/>
      <c r="F34" s="193"/>
      <c r="G34" s="194"/>
      <c r="H34" s="193"/>
      <c r="I34" s="195"/>
      <c r="J34" s="194"/>
      <c r="K34" s="196"/>
      <c r="L34" s="187"/>
      <c r="M34" s="188"/>
      <c r="N34" s="189"/>
      <c r="O34" s="189"/>
      <c r="P34" s="184"/>
      <c r="Q34" s="190"/>
      <c r="R34" s="476"/>
      <c r="S34" s="476"/>
      <c r="T34" s="191"/>
      <c r="V34" s="476"/>
      <c r="W34" s="191"/>
    </row>
    <row r="35" spans="1:23" s="45" customFormat="1" ht="12">
      <c r="A35" s="505">
        <f>A32+1</f>
        <v>5</v>
      </c>
      <c r="B35" s="710" t="s">
        <v>108</v>
      </c>
      <c r="C35" s="712" t="s">
        <v>230</v>
      </c>
      <c r="D35" s="407" t="s">
        <v>231</v>
      </c>
      <c r="E35" s="506">
        <f>60.8/100</f>
        <v>0.60799999999999998</v>
      </c>
      <c r="F35" s="336"/>
      <c r="G35" s="337">
        <v>59.2</v>
      </c>
      <c r="H35" s="336"/>
      <c r="I35" s="345"/>
      <c r="J35" s="337">
        <v>0.71</v>
      </c>
      <c r="K35" s="346"/>
      <c r="L35" s="338"/>
      <c r="M35" s="339"/>
      <c r="N35" s="340"/>
      <c r="O35" s="340"/>
      <c r="P35" s="336"/>
      <c r="Q35" s="341"/>
      <c r="R35" s="24">
        <f>G36+J36</f>
        <v>145.80251390000001</v>
      </c>
      <c r="S35" s="612">
        <f>R35+R36</f>
        <v>826.32566321299998</v>
      </c>
      <c r="T35" s="631">
        <f>E35*S35</f>
        <v>502.40600323350395</v>
      </c>
      <c r="V35" s="482">
        <f>S35*$V$11</f>
        <v>1096.9787731507142</v>
      </c>
      <c r="W35" s="477">
        <f>V35*E35</f>
        <v>666.96309407563422</v>
      </c>
    </row>
    <row r="36" spans="1:23" s="45" customFormat="1" ht="22.5">
      <c r="A36" s="507"/>
      <c r="B36" s="711"/>
      <c r="C36" s="713"/>
      <c r="D36" s="408"/>
      <c r="E36" s="484"/>
      <c r="F36" s="25"/>
      <c r="G36" s="386">
        <f>G35*$J$13/1000</f>
        <v>143.70326400000002</v>
      </c>
      <c r="H36" s="282"/>
      <c r="I36" s="284"/>
      <c r="J36" s="386">
        <f>J35*$Q$13/1000</f>
        <v>2.0992498999999998</v>
      </c>
      <c r="K36" s="27"/>
      <c r="L36" s="488" t="s">
        <v>232</v>
      </c>
      <c r="M36" s="387" t="s">
        <v>233</v>
      </c>
      <c r="N36" s="388">
        <v>100</v>
      </c>
      <c r="O36" s="389">
        <f>E35*N36</f>
        <v>60.8</v>
      </c>
      <c r="P36" s="29">
        <v>4</v>
      </c>
      <c r="Q36" s="289">
        <f>N36*P36*$N$11</f>
        <v>483.66360000000003</v>
      </c>
      <c r="R36" s="714">
        <f>SUM(Q36:Q38)</f>
        <v>680.52314931299998</v>
      </c>
      <c r="S36" s="614"/>
      <c r="T36" s="615"/>
      <c r="V36" s="614"/>
      <c r="W36" s="615"/>
    </row>
    <row r="37" spans="1:23" s="45" customFormat="1" ht="12.75">
      <c r="A37" s="507"/>
      <c r="B37" s="508"/>
      <c r="C37" s="713"/>
      <c r="D37" s="408"/>
      <c r="E37" s="484"/>
      <c r="F37" s="25"/>
      <c r="G37" s="30"/>
      <c r="H37" s="25"/>
      <c r="I37" s="26"/>
      <c r="J37" s="30"/>
      <c r="K37" s="27"/>
      <c r="L37" s="50" t="s">
        <v>234</v>
      </c>
      <c r="M37" s="51" t="s">
        <v>235</v>
      </c>
      <c r="N37" s="52">
        <v>5.9</v>
      </c>
      <c r="O37" s="53">
        <f>E35*N37</f>
        <v>3.5872000000000002</v>
      </c>
      <c r="P37" s="54">
        <v>27.33</v>
      </c>
      <c r="Q37" s="290">
        <f t="shared" ref="Q37:Q38" si="0">N37*P37*$N$11</f>
        <v>194.97326127299999</v>
      </c>
      <c r="R37" s="718"/>
      <c r="S37" s="614"/>
      <c r="T37" s="615"/>
      <c r="V37" s="614"/>
      <c r="W37" s="615"/>
    </row>
    <row r="38" spans="1:23" s="45" customFormat="1" ht="12" customHeight="1">
      <c r="A38" s="507"/>
      <c r="B38" s="509"/>
      <c r="C38" s="713"/>
      <c r="D38" s="408"/>
      <c r="E38" s="484"/>
      <c r="F38" s="25"/>
      <c r="G38" s="30"/>
      <c r="H38" s="25"/>
      <c r="I38" s="26"/>
      <c r="J38" s="30"/>
      <c r="K38" s="27"/>
      <c r="L38" s="50" t="s">
        <v>236</v>
      </c>
      <c r="M38" s="51" t="s">
        <v>235</v>
      </c>
      <c r="N38" s="52">
        <v>0.06</v>
      </c>
      <c r="O38" s="53">
        <f>E35*N38</f>
        <v>3.6479999999999999E-2</v>
      </c>
      <c r="P38" s="54">
        <v>26</v>
      </c>
      <c r="Q38" s="290">
        <f t="shared" si="0"/>
        <v>1.8862880400000002</v>
      </c>
      <c r="R38" s="718"/>
      <c r="S38" s="614"/>
      <c r="T38" s="615"/>
      <c r="V38" s="614"/>
      <c r="W38" s="615"/>
    </row>
    <row r="39" spans="1:23" s="45" customFormat="1">
      <c r="A39" s="510"/>
      <c r="B39" s="511"/>
      <c r="C39" s="512"/>
      <c r="D39" s="409"/>
      <c r="E39" s="323"/>
      <c r="F39" s="35"/>
      <c r="G39" s="36"/>
      <c r="H39" s="35"/>
      <c r="I39" s="37"/>
      <c r="J39" s="36"/>
      <c r="K39" s="38"/>
      <c r="L39" s="39"/>
      <c r="M39" s="40"/>
      <c r="N39" s="41"/>
      <c r="O39" s="41"/>
      <c r="P39" s="35"/>
      <c r="Q39" s="42"/>
      <c r="R39" s="323"/>
      <c r="S39" s="323"/>
      <c r="T39" s="43"/>
      <c r="V39" s="323"/>
      <c r="W39" s="43"/>
    </row>
    <row r="40" spans="1:23" ht="19.5" customHeight="1">
      <c r="A40" s="372"/>
      <c r="B40" s="373"/>
      <c r="C40" s="374" t="s">
        <v>237</v>
      </c>
      <c r="D40" s="375"/>
      <c r="E40" s="288"/>
      <c r="F40" s="376"/>
      <c r="G40" s="377"/>
      <c r="H40" s="376"/>
      <c r="I40" s="378"/>
      <c r="J40" s="377"/>
      <c r="K40" s="379"/>
      <c r="L40" s="380"/>
      <c r="M40" s="381"/>
      <c r="N40" s="382"/>
      <c r="O40" s="383"/>
      <c r="P40" s="376"/>
      <c r="Q40" s="384"/>
      <c r="R40" s="288"/>
      <c r="S40" s="288"/>
      <c r="T40" s="385"/>
      <c r="V40" s="288"/>
      <c r="W40" s="385"/>
    </row>
    <row r="41" spans="1:23" s="173" customFormat="1" ht="17.25" customHeight="1">
      <c r="A41" s="200">
        <f>+A35+1</f>
        <v>6</v>
      </c>
      <c r="B41" s="402" t="s">
        <v>161</v>
      </c>
      <c r="C41" s="810" t="s">
        <v>238</v>
      </c>
      <c r="D41" s="367" t="s">
        <v>160</v>
      </c>
      <c r="E41" s="482">
        <v>200</v>
      </c>
      <c r="F41" s="357"/>
      <c r="G41" s="358">
        <v>5.1400000000000001E-2</v>
      </c>
      <c r="H41" s="357"/>
      <c r="I41" s="359"/>
      <c r="J41" s="358">
        <v>1.61E-2</v>
      </c>
      <c r="K41" s="360"/>
      <c r="L41" s="178"/>
      <c r="M41" s="179"/>
      <c r="N41" s="180"/>
      <c r="O41" s="180"/>
      <c r="P41" s="181"/>
      <c r="Q41" s="182"/>
      <c r="R41" s="183">
        <f>G42+J42</f>
        <v>0.172372097</v>
      </c>
      <c r="S41" s="482">
        <f>R41+R42</f>
        <v>0.172372097</v>
      </c>
      <c r="T41" s="477">
        <f>E41*S41</f>
        <v>34.474419400000002</v>
      </c>
      <c r="V41" s="482">
        <f>S41*$V$11</f>
        <v>0.22883052035107251</v>
      </c>
      <c r="W41" s="477">
        <f>V41*E41</f>
        <v>45.766104070214503</v>
      </c>
    </row>
    <row r="42" spans="1:23" s="173" customFormat="1" ht="17.25" customHeight="1">
      <c r="A42" s="205"/>
      <c r="B42" s="325"/>
      <c r="C42" s="698"/>
      <c r="D42" s="326"/>
      <c r="E42" s="476"/>
      <c r="F42" s="184"/>
      <c r="G42" s="358">
        <f>G41*$J$13/1000</f>
        <v>0.12476938800000001</v>
      </c>
      <c r="H42" s="184"/>
      <c r="I42" s="185"/>
      <c r="J42" s="358">
        <f>J41*$Q$13/1000</f>
        <v>4.7602709E-2</v>
      </c>
      <c r="K42" s="186"/>
      <c r="L42" s="187"/>
      <c r="M42" s="188"/>
      <c r="N42" s="189"/>
      <c r="O42" s="189"/>
      <c r="P42" s="184"/>
      <c r="Q42" s="190"/>
      <c r="R42" s="476"/>
      <c r="S42" s="476"/>
      <c r="T42" s="191"/>
      <c r="V42" s="476"/>
      <c r="W42" s="191"/>
    </row>
    <row r="43" spans="1:23" s="173" customFormat="1" ht="17.25" customHeight="1">
      <c r="A43" s="209"/>
      <c r="B43" s="210"/>
      <c r="C43" s="211"/>
      <c r="D43" s="212"/>
      <c r="E43" s="213"/>
      <c r="F43" s="193"/>
      <c r="G43" s="194"/>
      <c r="H43" s="193"/>
      <c r="I43" s="195"/>
      <c r="J43" s="194"/>
      <c r="K43" s="196"/>
      <c r="L43" s="187"/>
      <c r="M43" s="188"/>
      <c r="N43" s="189"/>
      <c r="O43" s="189"/>
      <c r="P43" s="184"/>
      <c r="Q43" s="190"/>
      <c r="R43" s="476"/>
      <c r="S43" s="476"/>
      <c r="T43" s="191"/>
      <c r="V43" s="476"/>
      <c r="W43" s="191"/>
    </row>
    <row r="44" spans="1:23" s="173" customFormat="1" ht="17.25" customHeight="1">
      <c r="A44" s="200">
        <f>+A41+1</f>
        <v>7</v>
      </c>
      <c r="B44" s="402" t="s">
        <v>163</v>
      </c>
      <c r="C44" s="810" t="s">
        <v>239</v>
      </c>
      <c r="D44" s="367" t="s">
        <v>160</v>
      </c>
      <c r="E44" s="482">
        <v>20</v>
      </c>
      <c r="F44" s="357"/>
      <c r="G44" s="358">
        <v>0.1</v>
      </c>
      <c r="H44" s="357"/>
      <c r="I44" s="359"/>
      <c r="J44" s="358"/>
      <c r="K44" s="360"/>
      <c r="L44" s="178"/>
      <c r="M44" s="179"/>
      <c r="N44" s="180"/>
      <c r="O44" s="180"/>
      <c r="P44" s="181"/>
      <c r="Q44" s="182"/>
      <c r="R44" s="183">
        <f>G45+J45</f>
        <v>0.24274200000000001</v>
      </c>
      <c r="S44" s="482">
        <f>R44+R45</f>
        <v>0.24274200000000001</v>
      </c>
      <c r="T44" s="477">
        <f>E44*S44</f>
        <v>4.8548400000000003</v>
      </c>
      <c r="V44" s="482">
        <f>S44*$V$11</f>
        <v>0.32224924531178645</v>
      </c>
      <c r="W44" s="477">
        <f>V44*E44</f>
        <v>6.4449849062357289</v>
      </c>
    </row>
    <row r="45" spans="1:23" s="173" customFormat="1" ht="17.25" customHeight="1">
      <c r="A45" s="205"/>
      <c r="B45" s="325"/>
      <c r="C45" s="698"/>
      <c r="D45" s="326"/>
      <c r="E45" s="476"/>
      <c r="F45" s="184"/>
      <c r="G45" s="358">
        <f>G44*$J$13/1000</f>
        <v>0.24274200000000001</v>
      </c>
      <c r="H45" s="184"/>
      <c r="I45" s="185"/>
      <c r="J45" s="358">
        <f>J44*$Q$13/1000</f>
        <v>0</v>
      </c>
      <c r="K45" s="186"/>
      <c r="L45" s="187"/>
      <c r="M45" s="188"/>
      <c r="N45" s="189"/>
      <c r="O45" s="189"/>
      <c r="P45" s="184"/>
      <c r="Q45" s="190"/>
      <c r="R45" s="476"/>
      <c r="S45" s="476"/>
      <c r="T45" s="191"/>
      <c r="V45" s="476"/>
      <c r="W45" s="191"/>
    </row>
    <row r="46" spans="1:23" s="173" customFormat="1" ht="17.25" customHeight="1">
      <c r="A46" s="209"/>
      <c r="B46" s="210"/>
      <c r="C46" s="211"/>
      <c r="D46" s="212"/>
      <c r="E46" s="213"/>
      <c r="F46" s="193"/>
      <c r="G46" s="194"/>
      <c r="H46" s="193"/>
      <c r="I46" s="195"/>
      <c r="J46" s="194"/>
      <c r="K46" s="196"/>
      <c r="L46" s="187"/>
      <c r="M46" s="188"/>
      <c r="N46" s="189"/>
      <c r="O46" s="189"/>
      <c r="P46" s="184"/>
      <c r="Q46" s="190"/>
      <c r="R46" s="476"/>
      <c r="S46" s="476"/>
      <c r="T46" s="191"/>
      <c r="V46" s="476"/>
      <c r="W46" s="191"/>
    </row>
    <row r="47" spans="1:23" s="173" customFormat="1" ht="12.75" customHeight="1">
      <c r="A47" s="200">
        <f>A44+1</f>
        <v>8</v>
      </c>
      <c r="B47" s="402" t="s">
        <v>165</v>
      </c>
      <c r="C47" s="810" t="s">
        <v>240</v>
      </c>
      <c r="D47" s="367" t="s">
        <v>241</v>
      </c>
      <c r="E47" s="482">
        <v>200</v>
      </c>
      <c r="F47" s="357"/>
      <c r="G47" s="358">
        <v>1.7399999999999999E-2</v>
      </c>
      <c r="H47" s="357"/>
      <c r="I47" s="359"/>
      <c r="J47" s="358">
        <v>0.12759999999999999</v>
      </c>
      <c r="K47" s="360"/>
      <c r="L47" s="361"/>
      <c r="M47" s="362"/>
      <c r="N47" s="363"/>
      <c r="O47" s="364"/>
      <c r="P47" s="357"/>
      <c r="Q47" s="365"/>
      <c r="R47" s="183">
        <f>G48+J48</f>
        <v>0.41951075199999999</v>
      </c>
      <c r="S47" s="616">
        <f>R47+R48</f>
        <v>1.4122423825900001</v>
      </c>
      <c r="T47" s="623">
        <f>E47*S47</f>
        <v>282.44847651800001</v>
      </c>
      <c r="V47" s="482">
        <f>S47*$V$11</f>
        <v>1.8748055218583792</v>
      </c>
      <c r="W47" s="477">
        <f>V47*E47</f>
        <v>374.96110437167584</v>
      </c>
    </row>
    <row r="48" spans="1:23" s="173" customFormat="1" ht="12.75" customHeight="1">
      <c r="A48" s="205"/>
      <c r="B48" s="325"/>
      <c r="C48" s="698"/>
      <c r="D48" s="326"/>
      <c r="E48" s="476"/>
      <c r="F48" s="184"/>
      <c r="G48" s="358">
        <f>G47*$J$13/1000</f>
        <v>4.2237108000000002E-2</v>
      </c>
      <c r="H48" s="184"/>
      <c r="I48" s="185"/>
      <c r="J48" s="358">
        <f>J47*$Q$13/1000</f>
        <v>0.37727364399999996</v>
      </c>
      <c r="K48" s="186"/>
      <c r="L48" s="618" t="s">
        <v>242</v>
      </c>
      <c r="M48" s="216" t="s">
        <v>235</v>
      </c>
      <c r="N48" s="217">
        <v>0.189</v>
      </c>
      <c r="O48" s="217">
        <f>E47*N48</f>
        <v>37.799999999999997</v>
      </c>
      <c r="P48" s="218">
        <v>4</v>
      </c>
      <c r="Q48" s="219">
        <f>N48*P48*$N$11</f>
        <v>0.91412420400000005</v>
      </c>
      <c r="R48" s="749">
        <f>SUM(Q48:Q50)</f>
        <v>0.99273163059000002</v>
      </c>
      <c r="S48" s="619"/>
      <c r="T48" s="620"/>
      <c r="V48" s="619"/>
      <c r="W48" s="620"/>
    </row>
    <row r="49" spans="1:23" s="173" customFormat="1" ht="12.75" customHeight="1">
      <c r="A49" s="205"/>
      <c r="C49" s="698"/>
      <c r="D49" s="326"/>
      <c r="E49" s="476"/>
      <c r="F49" s="184"/>
      <c r="G49" s="192"/>
      <c r="H49" s="184"/>
      <c r="I49" s="185"/>
      <c r="J49" s="192"/>
      <c r="K49" s="186"/>
      <c r="L49" s="220" t="s">
        <v>243</v>
      </c>
      <c r="M49" s="221" t="s">
        <v>235</v>
      </c>
      <c r="N49" s="222">
        <v>1.4999999999999999E-2</v>
      </c>
      <c r="O49" s="222">
        <f>E47*N49</f>
        <v>3</v>
      </c>
      <c r="P49" s="223">
        <v>4</v>
      </c>
      <c r="Q49" s="224">
        <f>N49*P49*$N$11</f>
        <v>7.254954000000001E-2</v>
      </c>
      <c r="R49" s="730"/>
      <c r="S49" s="619"/>
      <c r="T49" s="620"/>
      <c r="V49" s="619"/>
      <c r="W49" s="620"/>
    </row>
    <row r="50" spans="1:23" s="173" customFormat="1" ht="12.75" customHeight="1">
      <c r="A50" s="205"/>
      <c r="C50" s="478"/>
      <c r="D50" s="326"/>
      <c r="E50" s="476"/>
      <c r="F50" s="184"/>
      <c r="G50" s="192"/>
      <c r="H50" s="184"/>
      <c r="I50" s="185"/>
      <c r="J50" s="192"/>
      <c r="K50" s="186"/>
      <c r="L50" s="220" t="s">
        <v>244</v>
      </c>
      <c r="M50" s="221" t="s">
        <v>235</v>
      </c>
      <c r="N50" s="222">
        <v>0.03</v>
      </c>
      <c r="O50" s="222">
        <f>E47*N50</f>
        <v>6</v>
      </c>
      <c r="P50" s="223">
        <v>0.16700000000000001</v>
      </c>
      <c r="Q50" s="224">
        <f>N50*P50*$N$11</f>
        <v>6.0578865900000004E-3</v>
      </c>
      <c r="R50" s="476"/>
      <c r="S50" s="479"/>
      <c r="T50" s="480"/>
      <c r="V50" s="479"/>
      <c r="W50" s="480"/>
    </row>
    <row r="51" spans="1:23" s="173" customFormat="1" ht="12.75" customHeight="1">
      <c r="A51" s="209"/>
      <c r="B51" s="210"/>
      <c r="C51" s="211"/>
      <c r="D51" s="212"/>
      <c r="E51" s="213"/>
      <c r="F51" s="193"/>
      <c r="G51" s="194"/>
      <c r="H51" s="193"/>
      <c r="I51" s="195"/>
      <c r="J51" s="194"/>
      <c r="K51" s="196"/>
      <c r="L51" s="187"/>
      <c r="M51" s="188"/>
      <c r="N51" s="189"/>
      <c r="O51" s="232"/>
      <c r="P51" s="184"/>
      <c r="Q51" s="190"/>
      <c r="R51" s="476"/>
      <c r="S51" s="476"/>
      <c r="T51" s="191"/>
      <c r="V51" s="476"/>
      <c r="W51" s="191"/>
    </row>
    <row r="52" spans="1:23" s="173" customFormat="1" ht="12.75" customHeight="1">
      <c r="A52" s="200">
        <f>A47+1</f>
        <v>9</v>
      </c>
      <c r="B52" s="731" t="s">
        <v>170</v>
      </c>
      <c r="C52" s="810" t="s">
        <v>245</v>
      </c>
      <c r="D52" s="367" t="s">
        <v>241</v>
      </c>
      <c r="E52" s="482">
        <v>200</v>
      </c>
      <c r="F52" s="357"/>
      <c r="G52" s="358">
        <v>1.7399999999999999E-2</v>
      </c>
      <c r="H52" s="357"/>
      <c r="I52" s="359"/>
      <c r="J52" s="358">
        <v>0.12759999999999999</v>
      </c>
      <c r="K52" s="360"/>
      <c r="L52" s="361"/>
      <c r="M52" s="362"/>
      <c r="N52" s="363"/>
      <c r="O52" s="364"/>
      <c r="P52" s="357"/>
      <c r="Q52" s="365"/>
      <c r="R52" s="183">
        <f>G53+J53</f>
        <v>0.41951075199999999</v>
      </c>
      <c r="S52" s="616">
        <f>R52+R53</f>
        <v>0.80282624659000001</v>
      </c>
      <c r="T52" s="623">
        <f>E52*S52</f>
        <v>160.56524931800001</v>
      </c>
      <c r="V52" s="482">
        <f>S52*$V$11</f>
        <v>1.0657824030457097</v>
      </c>
      <c r="W52" s="477">
        <f>V52*E52</f>
        <v>213.15648060914194</v>
      </c>
    </row>
    <row r="53" spans="1:23" s="173" customFormat="1" ht="12.75" customHeight="1">
      <c r="A53" s="205"/>
      <c r="B53" s="732"/>
      <c r="C53" s="698"/>
      <c r="D53" s="326"/>
      <c r="E53" s="476"/>
      <c r="F53" s="184"/>
      <c r="G53" s="358">
        <f>G52*$J$13/1000</f>
        <v>4.2237108000000002E-2</v>
      </c>
      <c r="H53" s="184"/>
      <c r="I53" s="185"/>
      <c r="J53" s="358">
        <f>J52*$Q$13/1000</f>
        <v>0.37727364399999996</v>
      </c>
      <c r="K53" s="186"/>
      <c r="L53" s="618" t="s">
        <v>243</v>
      </c>
      <c r="M53" s="216" t="s">
        <v>235</v>
      </c>
      <c r="N53" s="525">
        <f>0.189/3</f>
        <v>6.3E-2</v>
      </c>
      <c r="O53" s="217">
        <f>E52*N53</f>
        <v>12.6</v>
      </c>
      <c r="P53" s="218">
        <v>4</v>
      </c>
      <c r="Q53" s="219">
        <f>N53*P53*$N$11</f>
        <v>0.304708068</v>
      </c>
      <c r="R53" s="749">
        <f>SUM(Q53:Q55)</f>
        <v>0.38331549459000003</v>
      </c>
      <c r="S53" s="619"/>
      <c r="T53" s="620"/>
      <c r="V53" s="619"/>
      <c r="W53" s="620"/>
    </row>
    <row r="54" spans="1:23" s="173" customFormat="1" ht="31.5" customHeight="1">
      <c r="A54" s="205"/>
      <c r="C54" s="698"/>
      <c r="D54" s="326"/>
      <c r="E54" s="476"/>
      <c r="F54" s="184"/>
      <c r="G54" s="192"/>
      <c r="H54" s="184"/>
      <c r="I54" s="185"/>
      <c r="J54" s="192"/>
      <c r="K54" s="186"/>
      <c r="L54" s="220" t="s">
        <v>246</v>
      </c>
      <c r="M54" s="221" t="s">
        <v>235</v>
      </c>
      <c r="N54" s="526">
        <v>1.4999999999999999E-2</v>
      </c>
      <c r="O54" s="222">
        <f>E52*N54</f>
        <v>3</v>
      </c>
      <c r="P54" s="223">
        <v>4</v>
      </c>
      <c r="Q54" s="224">
        <f>N54*P54*$N$11</f>
        <v>7.254954000000001E-2</v>
      </c>
      <c r="R54" s="730"/>
      <c r="S54" s="619"/>
      <c r="T54" s="620"/>
      <c r="V54" s="619"/>
      <c r="W54" s="620"/>
    </row>
    <row r="55" spans="1:23" s="173" customFormat="1" ht="12.75" customHeight="1">
      <c r="A55" s="205"/>
      <c r="C55" s="478"/>
      <c r="D55" s="326"/>
      <c r="E55" s="476"/>
      <c r="F55" s="184"/>
      <c r="G55" s="192"/>
      <c r="H55" s="184"/>
      <c r="I55" s="185"/>
      <c r="J55" s="192"/>
      <c r="K55" s="186"/>
      <c r="L55" s="220" t="s">
        <v>244</v>
      </c>
      <c r="M55" s="221" t="s">
        <v>235</v>
      </c>
      <c r="N55" s="222">
        <v>0.03</v>
      </c>
      <c r="O55" s="222">
        <f>E52*N55</f>
        <v>6</v>
      </c>
      <c r="P55" s="223">
        <v>0.16700000000000001</v>
      </c>
      <c r="Q55" s="224">
        <f>N55*P55*$N$11</f>
        <v>6.0578865900000004E-3</v>
      </c>
      <c r="R55" s="476"/>
      <c r="S55" s="479"/>
      <c r="T55" s="480"/>
      <c r="V55" s="479"/>
      <c r="W55" s="480"/>
    </row>
    <row r="56" spans="1:23" s="173" customFormat="1" ht="12.75" customHeight="1">
      <c r="A56" s="209"/>
      <c r="B56" s="210"/>
      <c r="C56" s="211"/>
      <c r="D56" s="212"/>
      <c r="E56" s="213"/>
      <c r="F56" s="193"/>
      <c r="G56" s="194"/>
      <c r="H56" s="193"/>
      <c r="I56" s="195"/>
      <c r="J56" s="194"/>
      <c r="K56" s="196"/>
      <c r="L56" s="187"/>
      <c r="M56" s="188"/>
      <c r="N56" s="189"/>
      <c r="O56" s="232"/>
      <c r="P56" s="184"/>
      <c r="Q56" s="190"/>
      <c r="R56" s="476"/>
      <c r="S56" s="476"/>
      <c r="T56" s="191"/>
      <c r="V56" s="476"/>
      <c r="W56" s="191"/>
    </row>
    <row r="57" spans="1:23" s="173" customFormat="1" ht="12.75" customHeight="1">
      <c r="A57" s="200">
        <f>A52+1</f>
        <v>10</v>
      </c>
      <c r="B57" s="402" t="s">
        <v>247</v>
      </c>
      <c r="C57" s="810" t="s">
        <v>248</v>
      </c>
      <c r="D57" s="367" t="s">
        <v>241</v>
      </c>
      <c r="E57" s="482">
        <v>200</v>
      </c>
      <c r="F57" s="357"/>
      <c r="G57" s="358"/>
      <c r="H57" s="357"/>
      <c r="I57" s="359"/>
      <c r="J57" s="358"/>
      <c r="K57" s="360"/>
      <c r="L57" s="361"/>
      <c r="M57" s="362"/>
      <c r="N57" s="363"/>
      <c r="O57" s="364"/>
      <c r="P57" s="357"/>
      <c r="Q57" s="365"/>
      <c r="R57" s="183">
        <f>G58+J58</f>
        <v>0</v>
      </c>
      <c r="S57" s="616">
        <f>R57+R58</f>
        <v>11.547468450000002</v>
      </c>
      <c r="T57" s="623">
        <f>E57*S57</f>
        <v>2309.4936900000002</v>
      </c>
      <c r="V57" s="482">
        <f>S57*$V$11</f>
        <v>15.329703937819433</v>
      </c>
      <c r="W57" s="477">
        <f>V57*E57</f>
        <v>3065.9407875638867</v>
      </c>
    </row>
    <row r="58" spans="1:23" s="173" customFormat="1" ht="30" customHeight="1">
      <c r="A58" s="205"/>
      <c r="B58" s="325"/>
      <c r="C58" s="698"/>
      <c r="D58" s="326"/>
      <c r="E58" s="476"/>
      <c r="F58" s="184"/>
      <c r="G58" s="358">
        <f>G57*$J$13/1000</f>
        <v>0</v>
      </c>
      <c r="H58" s="184"/>
      <c r="I58" s="185"/>
      <c r="J58" s="358">
        <f>J57*$Q$13/1000</f>
        <v>0</v>
      </c>
      <c r="K58" s="186"/>
      <c r="L58" s="618" t="s">
        <v>249</v>
      </c>
      <c r="M58" s="527" t="s">
        <v>241</v>
      </c>
      <c r="N58" s="528">
        <v>1</v>
      </c>
      <c r="O58" s="528">
        <f>E57*N58</f>
        <v>200</v>
      </c>
      <c r="P58" s="218">
        <v>9.5500000000000007</v>
      </c>
      <c r="Q58" s="219">
        <f>N58*P58*$N$11</f>
        <v>11.547468450000002</v>
      </c>
      <c r="R58" s="749">
        <f>SUM(Q58:Q59)</f>
        <v>11.547468450000002</v>
      </c>
      <c r="S58" s="619"/>
      <c r="T58" s="620"/>
      <c r="V58" s="619"/>
      <c r="W58" s="620"/>
    </row>
    <row r="59" spans="1:23" s="173" customFormat="1" ht="60.75" customHeight="1">
      <c r="A59" s="205"/>
      <c r="C59" s="698"/>
      <c r="D59" s="326"/>
      <c r="E59" s="476"/>
      <c r="F59" s="184"/>
      <c r="G59" s="192"/>
      <c r="H59" s="184"/>
      <c r="I59" s="185"/>
      <c r="J59" s="192"/>
      <c r="K59" s="186"/>
      <c r="L59" s="220"/>
      <c r="M59" s="221"/>
      <c r="N59" s="222"/>
      <c r="O59" s="222"/>
      <c r="P59" s="223"/>
      <c r="Q59" s="224"/>
      <c r="R59" s="730"/>
      <c r="S59" s="619"/>
      <c r="T59" s="620"/>
      <c r="V59" s="619"/>
      <c r="W59" s="620"/>
    </row>
    <row r="60" spans="1:23" s="173" customFormat="1" ht="12.75" customHeight="1">
      <c r="A60" s="209"/>
      <c r="B60" s="210"/>
      <c r="C60" s="211"/>
      <c r="D60" s="212"/>
      <c r="E60" s="213"/>
      <c r="F60" s="193"/>
      <c r="G60" s="194"/>
      <c r="H60" s="193"/>
      <c r="I60" s="195"/>
      <c r="J60" s="194"/>
      <c r="K60" s="196"/>
      <c r="L60" s="187"/>
      <c r="M60" s="188"/>
      <c r="N60" s="189"/>
      <c r="O60" s="232"/>
      <c r="P60" s="184"/>
      <c r="Q60" s="190"/>
      <c r="R60" s="476"/>
      <c r="S60" s="476"/>
      <c r="T60" s="191"/>
      <c r="V60" s="476"/>
      <c r="W60" s="191"/>
    </row>
    <row r="61" spans="1:23" s="173" customFormat="1" ht="12.75" customHeight="1">
      <c r="A61" s="200">
        <f>A57+1</f>
        <v>11</v>
      </c>
      <c r="B61" s="402" t="s">
        <v>247</v>
      </c>
      <c r="C61" s="810" t="s">
        <v>250</v>
      </c>
      <c r="D61" s="367" t="s">
        <v>241</v>
      </c>
      <c r="E61" s="482">
        <v>200</v>
      </c>
      <c r="F61" s="357"/>
      <c r="G61" s="358"/>
      <c r="H61" s="357"/>
      <c r="I61" s="359"/>
      <c r="J61" s="358"/>
      <c r="K61" s="360"/>
      <c r="L61" s="361"/>
      <c r="M61" s="362"/>
      <c r="N61" s="363"/>
      <c r="O61" s="364"/>
      <c r="P61" s="357"/>
      <c r="Q61" s="365"/>
      <c r="R61" s="183">
        <f>G62+J62</f>
        <v>0</v>
      </c>
      <c r="S61" s="616">
        <f>R61+R62</f>
        <v>2.1160282500000003</v>
      </c>
      <c r="T61" s="623">
        <f>E61*S61</f>
        <v>423.20565000000005</v>
      </c>
      <c r="V61" s="482">
        <f>S61*$V$11</f>
        <v>2.8091080514328803</v>
      </c>
      <c r="W61" s="477">
        <f>V61*E61</f>
        <v>561.82161028657606</v>
      </c>
    </row>
    <row r="62" spans="1:23" s="173" customFormat="1" ht="30" customHeight="1">
      <c r="A62" s="205"/>
      <c r="B62" s="325"/>
      <c r="C62" s="698"/>
      <c r="D62" s="326"/>
      <c r="E62" s="476"/>
      <c r="F62" s="184"/>
      <c r="G62" s="358">
        <f>G61*$J$13/1000</f>
        <v>0</v>
      </c>
      <c r="H62" s="184"/>
      <c r="I62" s="185"/>
      <c r="J62" s="358">
        <f>J61*$Q$13/1000</f>
        <v>0</v>
      </c>
      <c r="K62" s="186"/>
      <c r="L62" s="618" t="s">
        <v>251</v>
      </c>
      <c r="M62" s="527" t="s">
        <v>252</v>
      </c>
      <c r="N62" s="528">
        <v>7</v>
      </c>
      <c r="O62" s="528">
        <f>E61*N62</f>
        <v>1400</v>
      </c>
      <c r="P62" s="218">
        <v>0.25</v>
      </c>
      <c r="Q62" s="219">
        <f>N62*P62*$N$11</f>
        <v>2.1160282500000003</v>
      </c>
      <c r="R62" s="749">
        <f>SUM(Q62:Q63)</f>
        <v>2.1160282500000003</v>
      </c>
      <c r="S62" s="619"/>
      <c r="T62" s="620"/>
      <c r="V62" s="619"/>
      <c r="W62" s="620"/>
    </row>
    <row r="63" spans="1:23" s="173" customFormat="1" ht="29.25" customHeight="1">
      <c r="A63" s="205"/>
      <c r="C63" s="698"/>
      <c r="D63" s="326"/>
      <c r="E63" s="476"/>
      <c r="F63" s="184"/>
      <c r="G63" s="192"/>
      <c r="H63" s="184"/>
      <c r="I63" s="185"/>
      <c r="J63" s="192"/>
      <c r="K63" s="186"/>
      <c r="L63" s="220"/>
      <c r="M63" s="221"/>
      <c r="N63" s="222"/>
      <c r="O63" s="222"/>
      <c r="P63" s="223"/>
      <c r="Q63" s="224"/>
      <c r="R63" s="730"/>
      <c r="S63" s="619"/>
      <c r="T63" s="620"/>
      <c r="V63" s="619"/>
      <c r="W63" s="620"/>
    </row>
    <row r="64" spans="1:23" s="173" customFormat="1" ht="12.75" customHeight="1">
      <c r="A64" s="209"/>
      <c r="B64" s="210"/>
      <c r="C64" s="211"/>
      <c r="D64" s="212"/>
      <c r="E64" s="213"/>
      <c r="F64" s="193"/>
      <c r="G64" s="194"/>
      <c r="H64" s="193"/>
      <c r="I64" s="195"/>
      <c r="J64" s="194"/>
      <c r="K64" s="196"/>
      <c r="L64" s="187"/>
      <c r="M64" s="188"/>
      <c r="N64" s="189"/>
      <c r="O64" s="232"/>
      <c r="P64" s="184"/>
      <c r="Q64" s="190"/>
      <c r="R64" s="476"/>
      <c r="S64" s="476"/>
      <c r="T64" s="191"/>
      <c r="V64" s="476"/>
      <c r="W64" s="191"/>
    </row>
    <row r="65" spans="1:23" s="173" customFormat="1" ht="12.75" customHeight="1">
      <c r="A65" s="200">
        <f>A61+1</f>
        <v>12</v>
      </c>
      <c r="B65" s="402" t="s">
        <v>178</v>
      </c>
      <c r="C65" s="810" t="s">
        <v>253</v>
      </c>
      <c r="D65" s="367" t="s">
        <v>177</v>
      </c>
      <c r="E65" s="482">
        <v>60</v>
      </c>
      <c r="F65" s="357"/>
      <c r="G65" s="621">
        <v>3.1199999999999999E-3</v>
      </c>
      <c r="H65" s="357"/>
      <c r="I65" s="359"/>
      <c r="J65" s="358">
        <v>1.1679999999999999E-2</v>
      </c>
      <c r="K65" s="360"/>
      <c r="L65" s="361"/>
      <c r="M65" s="362"/>
      <c r="N65" s="363"/>
      <c r="O65" s="364"/>
      <c r="P65" s="357"/>
      <c r="Q65" s="365"/>
      <c r="R65" s="183">
        <f>G66+J66</f>
        <v>4.2107689599999998E-2</v>
      </c>
      <c r="S65" s="616">
        <f>R65+R66</f>
        <v>0.171405479788</v>
      </c>
      <c r="T65" s="623">
        <f>E65*S65</f>
        <v>10.28432878728</v>
      </c>
      <c r="V65" s="482">
        <f>S65*$V$11</f>
        <v>0.22754729920651418</v>
      </c>
      <c r="W65" s="477">
        <f>V65*E65</f>
        <v>13.652837952390851</v>
      </c>
    </row>
    <row r="66" spans="1:23" s="173" customFormat="1" ht="12.75" customHeight="1">
      <c r="A66" s="205"/>
      <c r="B66" s="325"/>
      <c r="C66" s="698"/>
      <c r="D66" s="326"/>
      <c r="E66" s="476"/>
      <c r="F66" s="184"/>
      <c r="G66" s="358">
        <f>G65*$J$13/1000</f>
        <v>7.5735504000000002E-3</v>
      </c>
      <c r="H66" s="184"/>
      <c r="I66" s="185"/>
      <c r="J66" s="358">
        <f>J65*$Q$13/1000</f>
        <v>3.4534139200000001E-2</v>
      </c>
      <c r="K66" s="186"/>
      <c r="L66" s="618" t="s">
        <v>254</v>
      </c>
      <c r="M66" s="216" t="s">
        <v>179</v>
      </c>
      <c r="N66" s="217">
        <v>8.4000000000000005E-2</v>
      </c>
      <c r="O66" s="217">
        <f>E65*N66</f>
        <v>5.04</v>
      </c>
      <c r="P66" s="218">
        <v>1.2729999999999999</v>
      </c>
      <c r="Q66" s="219">
        <f>N66*P66*$N$11</f>
        <v>0.129297790188</v>
      </c>
      <c r="R66" s="749">
        <f>SUM(Q66:Q67)</f>
        <v>0.129297790188</v>
      </c>
      <c r="S66" s="619"/>
      <c r="T66" s="620"/>
      <c r="V66" s="619"/>
      <c r="W66" s="620"/>
    </row>
    <row r="67" spans="1:23" s="173" customFormat="1" ht="12.75" customHeight="1">
      <c r="A67" s="205"/>
      <c r="C67" s="698"/>
      <c r="D67" s="326"/>
      <c r="E67" s="476"/>
      <c r="F67" s="184"/>
      <c r="G67" s="192"/>
      <c r="H67" s="184"/>
      <c r="I67" s="185"/>
      <c r="J67" s="192"/>
      <c r="K67" s="186"/>
      <c r="L67" s="220"/>
      <c r="M67" s="221"/>
      <c r="N67" s="222"/>
      <c r="O67" s="222"/>
      <c r="P67" s="223"/>
      <c r="Q67" s="224"/>
      <c r="R67" s="730"/>
      <c r="S67" s="619"/>
      <c r="T67" s="620"/>
      <c r="V67" s="619"/>
      <c r="W67" s="620"/>
    </row>
    <row r="68" spans="1:23" s="173" customFormat="1" ht="12.75" customHeight="1">
      <c r="A68" s="209"/>
      <c r="B68" s="210"/>
      <c r="C68" s="211"/>
      <c r="D68" s="212"/>
      <c r="E68" s="213"/>
      <c r="F68" s="193"/>
      <c r="G68" s="194"/>
      <c r="H68" s="193"/>
      <c r="I68" s="195"/>
      <c r="J68" s="194"/>
      <c r="K68" s="196"/>
      <c r="L68" s="187"/>
      <c r="M68" s="188"/>
      <c r="N68" s="189"/>
      <c r="O68" s="232"/>
      <c r="P68" s="184"/>
      <c r="Q68" s="190"/>
      <c r="R68" s="476"/>
      <c r="S68" s="476"/>
      <c r="T68" s="191"/>
      <c r="V68" s="476"/>
      <c r="W68" s="191"/>
    </row>
    <row r="69" spans="1:23" ht="19.5" customHeight="1">
      <c r="A69" s="372"/>
      <c r="B69" s="373"/>
      <c r="C69" s="374" t="s">
        <v>255</v>
      </c>
      <c r="D69" s="375"/>
      <c r="E69" s="288"/>
      <c r="F69" s="376"/>
      <c r="G69" s="377"/>
      <c r="H69" s="376"/>
      <c r="I69" s="378"/>
      <c r="J69" s="377"/>
      <c r="K69" s="379"/>
      <c r="L69" s="380"/>
      <c r="M69" s="381"/>
      <c r="N69" s="382"/>
      <c r="O69" s="383"/>
      <c r="P69" s="376"/>
      <c r="Q69" s="384"/>
      <c r="R69" s="288"/>
      <c r="S69" s="288"/>
      <c r="T69" s="385"/>
      <c r="V69" s="288"/>
      <c r="W69" s="385"/>
    </row>
    <row r="70" spans="1:23" s="173" customFormat="1" ht="12.75" customHeight="1">
      <c r="A70" s="503">
        <f>A65+1</f>
        <v>13</v>
      </c>
      <c r="B70" s="325" t="s">
        <v>256</v>
      </c>
      <c r="C70" s="810" t="s">
        <v>257</v>
      </c>
      <c r="D70" s="326" t="s">
        <v>235</v>
      </c>
      <c r="E70" s="476">
        <v>1.008</v>
      </c>
      <c r="F70" s="184"/>
      <c r="G70" s="192">
        <v>2.4500000000000002</v>
      </c>
      <c r="H70" s="184"/>
      <c r="I70" s="185"/>
      <c r="J70" s="192">
        <v>0.37</v>
      </c>
      <c r="K70" s="186"/>
      <c r="L70" s="361"/>
      <c r="M70" s="362"/>
      <c r="N70" s="363"/>
      <c r="O70" s="364"/>
      <c r="P70" s="357"/>
      <c r="Q70" s="365"/>
      <c r="R70" s="183">
        <f>G71+J71</f>
        <v>7.0411543000000014</v>
      </c>
      <c r="S70" s="616">
        <f>R70+R71</f>
        <v>48.405758194599997</v>
      </c>
      <c r="T70" s="623">
        <f>E70*S70</f>
        <v>48.793004260156799</v>
      </c>
      <c r="V70" s="482">
        <f>S70*$V$11</f>
        <v>64.260486635830105</v>
      </c>
      <c r="W70" s="477">
        <f>V70*E70</f>
        <v>64.77457052891674</v>
      </c>
    </row>
    <row r="71" spans="1:23" s="173" customFormat="1" ht="12.75" customHeight="1">
      <c r="A71" s="205"/>
      <c r="B71" s="325"/>
      <c r="C71" s="699"/>
      <c r="D71" s="326"/>
      <c r="E71" s="476"/>
      <c r="F71" s="184"/>
      <c r="G71" s="358">
        <f>G70*$J$13/1000</f>
        <v>5.9471790000000011</v>
      </c>
      <c r="H71" s="184"/>
      <c r="I71" s="185"/>
      <c r="J71" s="358">
        <f>J70*$Q$13/1000</f>
        <v>1.0939753000000001</v>
      </c>
      <c r="K71" s="186"/>
      <c r="L71" s="618" t="s">
        <v>258</v>
      </c>
      <c r="M71" s="216" t="s">
        <v>235</v>
      </c>
      <c r="N71" s="217">
        <v>1.0149999999999999</v>
      </c>
      <c r="O71" s="217">
        <f>E70*N71</f>
        <v>1.0231199999999998</v>
      </c>
      <c r="P71" s="218">
        <v>26</v>
      </c>
      <c r="Q71" s="219">
        <f>N71*P71*$N$11</f>
        <v>31.909706009999997</v>
      </c>
      <c r="R71" s="749">
        <f>SUM(Q71:Q73)</f>
        <v>41.364603894599995</v>
      </c>
      <c r="S71" s="622"/>
      <c r="T71" s="191"/>
      <c r="V71" s="622"/>
      <c r="W71" s="191"/>
    </row>
    <row r="72" spans="1:23" s="173" customFormat="1" ht="12.75" customHeight="1">
      <c r="A72" s="205"/>
      <c r="C72" s="699"/>
      <c r="D72" s="326"/>
      <c r="E72" s="476"/>
      <c r="F72" s="184"/>
      <c r="G72" s="192"/>
      <c r="H72" s="184"/>
      <c r="I72" s="185"/>
      <c r="J72" s="192"/>
      <c r="K72" s="186"/>
      <c r="L72" s="485" t="s">
        <v>259</v>
      </c>
      <c r="M72" s="225" t="s">
        <v>241</v>
      </c>
      <c r="N72" s="226">
        <v>1.61</v>
      </c>
      <c r="O72" s="226">
        <f>E70*N72</f>
        <v>1.6228800000000001</v>
      </c>
      <c r="P72" s="227">
        <v>3.5</v>
      </c>
      <c r="Q72" s="228">
        <f>N72*P72*$N$11</f>
        <v>6.8136109650000014</v>
      </c>
      <c r="R72" s="730"/>
      <c r="S72" s="622"/>
      <c r="T72" s="191"/>
      <c r="V72" s="622"/>
      <c r="W72" s="191"/>
    </row>
    <row r="73" spans="1:23" s="173" customFormat="1" ht="12.75" customHeight="1">
      <c r="A73" s="205"/>
      <c r="C73" s="699"/>
      <c r="D73" s="326"/>
      <c r="E73" s="476"/>
      <c r="F73" s="184"/>
      <c r="G73" s="192"/>
      <c r="H73" s="184"/>
      <c r="I73" s="185"/>
      <c r="J73" s="192"/>
      <c r="K73" s="186"/>
      <c r="L73" s="220" t="s">
        <v>260</v>
      </c>
      <c r="M73" s="221" t="s">
        <v>235</v>
      </c>
      <c r="N73" s="222">
        <v>1.72E-2</v>
      </c>
      <c r="O73" s="222">
        <f>E70*N73</f>
        <v>1.7337600000000002E-2</v>
      </c>
      <c r="P73" s="229">
        <v>127</v>
      </c>
      <c r="Q73" s="224">
        <f>N73*P73*$N$11</f>
        <v>2.6412869196000002</v>
      </c>
      <c r="R73" s="730"/>
      <c r="S73" s="622"/>
      <c r="T73" s="191"/>
      <c r="V73" s="622"/>
      <c r="W73" s="191"/>
    </row>
    <row r="74" spans="1:23" s="173" customFormat="1" ht="12.75" customHeight="1">
      <c r="A74" s="209"/>
      <c r="B74" s="210"/>
      <c r="C74" s="211"/>
      <c r="D74" s="212"/>
      <c r="E74" s="213"/>
      <c r="F74" s="193"/>
      <c r="G74" s="194"/>
      <c r="H74" s="193"/>
      <c r="I74" s="195"/>
      <c r="J74" s="194"/>
      <c r="K74" s="196"/>
      <c r="L74" s="187"/>
      <c r="M74" s="188"/>
      <c r="N74" s="189"/>
      <c r="O74" s="232"/>
      <c r="P74" s="184"/>
      <c r="Q74" s="190"/>
      <c r="R74" s="476"/>
      <c r="S74" s="476"/>
      <c r="T74" s="191"/>
      <c r="V74" s="476"/>
      <c r="W74" s="191"/>
    </row>
    <row r="75" spans="1:23" s="173" customFormat="1" ht="12.75" customHeight="1">
      <c r="A75" s="503">
        <f>A70+1</f>
        <v>14</v>
      </c>
      <c r="B75" s="325" t="s">
        <v>124</v>
      </c>
      <c r="C75" s="748" t="s">
        <v>261</v>
      </c>
      <c r="D75" s="326" t="s">
        <v>262</v>
      </c>
      <c r="E75" s="476">
        <f>4*6.83*39/1000+4*6.83*1/1000</f>
        <v>1.0928</v>
      </c>
      <c r="F75" s="184"/>
      <c r="G75" s="192">
        <v>15.4</v>
      </c>
      <c r="H75" s="184"/>
      <c r="I75" s="185"/>
      <c r="J75" s="358">
        <v>11.4</v>
      </c>
      <c r="K75" s="360"/>
      <c r="L75" s="361"/>
      <c r="M75" s="362"/>
      <c r="N75" s="363"/>
      <c r="O75" s="364"/>
      <c r="P75" s="357"/>
      <c r="Q75" s="365"/>
      <c r="R75" s="183">
        <f>G76+J76</f>
        <v>71.08853400000001</v>
      </c>
      <c r="S75" s="616">
        <f>R75+R76</f>
        <v>75.925170000000008</v>
      </c>
      <c r="T75" s="623">
        <f>E75*S75</f>
        <v>82.971025776000005</v>
      </c>
      <c r="V75" s="482">
        <f>S75*$V$11</f>
        <v>100.79355337217741</v>
      </c>
      <c r="W75" s="477">
        <f>V75*E75</f>
        <v>110.14719512511547</v>
      </c>
    </row>
    <row r="76" spans="1:23" s="173" customFormat="1" ht="12.75" customHeight="1">
      <c r="A76" s="205"/>
      <c r="B76" s="325" t="s">
        <v>104</v>
      </c>
      <c r="C76" s="748"/>
      <c r="D76" s="326"/>
      <c r="E76" s="476"/>
      <c r="F76" s="184"/>
      <c r="G76" s="386">
        <f>G75*$J$13/1000</f>
        <v>37.382268000000003</v>
      </c>
      <c r="H76" s="282"/>
      <c r="I76" s="284"/>
      <c r="J76" s="386">
        <f>J75*$Q$13/1000</f>
        <v>33.706266000000006</v>
      </c>
      <c r="K76" s="186"/>
      <c r="L76" s="838"/>
      <c r="M76" s="127"/>
      <c r="N76" s="128"/>
      <c r="O76" s="129"/>
      <c r="P76" s="130"/>
      <c r="Q76" s="289"/>
      <c r="R76" s="749">
        <f>SUM(Q76:Q82)</f>
        <v>4.8366360000000004</v>
      </c>
      <c r="S76" s="622"/>
      <c r="T76" s="191"/>
      <c r="V76" s="622"/>
      <c r="W76" s="191"/>
    </row>
    <row r="77" spans="1:23" s="173" customFormat="1" ht="12.75" customHeight="1">
      <c r="A77" s="205"/>
      <c r="C77" s="748"/>
      <c r="D77" s="326"/>
      <c r="E77" s="476"/>
      <c r="F77" s="184"/>
      <c r="G77" s="192"/>
      <c r="H77" s="184"/>
      <c r="I77" s="185"/>
      <c r="J77" s="192"/>
      <c r="K77" s="186"/>
      <c r="L77" s="752"/>
      <c r="M77" s="131"/>
      <c r="N77" s="132"/>
      <c r="O77" s="132"/>
      <c r="P77" s="133"/>
      <c r="Q77" s="134"/>
      <c r="R77" s="730"/>
      <c r="S77" s="622"/>
      <c r="T77" s="191"/>
      <c r="V77" s="622"/>
      <c r="W77" s="191"/>
    </row>
    <row r="78" spans="1:23" s="173" customFormat="1" ht="12.75" customHeight="1">
      <c r="A78" s="205"/>
      <c r="C78" s="748"/>
      <c r="D78" s="326"/>
      <c r="E78" s="476"/>
      <c r="F78" s="184"/>
      <c r="G78" s="192"/>
      <c r="H78" s="184"/>
      <c r="I78" s="185"/>
      <c r="J78" s="192"/>
      <c r="K78" s="186"/>
      <c r="L78" s="740" t="s">
        <v>263</v>
      </c>
      <c r="M78" s="225" t="s">
        <v>262</v>
      </c>
      <c r="N78" s="226">
        <v>5.0000000000000001E-3</v>
      </c>
      <c r="O78" s="226">
        <f>E75*N78</f>
        <v>5.4640000000000001E-3</v>
      </c>
      <c r="P78" s="227">
        <v>400</v>
      </c>
      <c r="Q78" s="290">
        <f>N78*P78*$N$11</f>
        <v>2.4183180000000002</v>
      </c>
      <c r="R78" s="730"/>
      <c r="S78" s="622"/>
      <c r="T78" s="191"/>
      <c r="V78" s="622"/>
      <c r="W78" s="191"/>
    </row>
    <row r="79" spans="1:23" s="173" customFormat="1" ht="12.75" customHeight="1">
      <c r="A79" s="205"/>
      <c r="C79" s="748"/>
      <c r="D79" s="326"/>
      <c r="E79" s="476"/>
      <c r="F79" s="184"/>
      <c r="G79" s="192"/>
      <c r="H79" s="184"/>
      <c r="I79" s="185"/>
      <c r="J79" s="192"/>
      <c r="K79" s="186"/>
      <c r="L79" s="741"/>
      <c r="M79" s="233"/>
      <c r="N79" s="234"/>
      <c r="O79" s="237"/>
      <c r="P79" s="235"/>
      <c r="Q79" s="236"/>
      <c r="R79" s="730"/>
      <c r="S79" s="622"/>
      <c r="T79" s="191"/>
      <c r="V79" s="622"/>
      <c r="W79" s="191"/>
    </row>
    <row r="80" spans="1:23" s="173" customFormat="1" ht="12.75" customHeight="1">
      <c r="A80" s="205"/>
      <c r="C80" s="748"/>
      <c r="D80" s="326"/>
      <c r="E80" s="476"/>
      <c r="F80" s="184"/>
      <c r="G80" s="192"/>
      <c r="H80" s="184"/>
      <c r="I80" s="185"/>
      <c r="J80" s="192"/>
      <c r="K80" s="186"/>
      <c r="L80" s="741"/>
      <c r="M80" s="233"/>
      <c r="N80" s="234"/>
      <c r="O80" s="237"/>
      <c r="P80" s="235"/>
      <c r="Q80" s="236"/>
      <c r="R80" s="730"/>
      <c r="S80" s="622"/>
      <c r="T80" s="191"/>
      <c r="V80" s="622"/>
      <c r="W80" s="191"/>
    </row>
    <row r="81" spans="1:23" s="173" customFormat="1" ht="12.75" customHeight="1">
      <c r="A81" s="205"/>
      <c r="C81" s="748"/>
      <c r="D81" s="326"/>
      <c r="E81" s="476"/>
      <c r="F81" s="184"/>
      <c r="G81" s="192"/>
      <c r="H81" s="184"/>
      <c r="I81" s="185"/>
      <c r="J81" s="192"/>
      <c r="K81" s="186"/>
      <c r="L81" s="741"/>
      <c r="M81" s="233"/>
      <c r="N81" s="234"/>
      <c r="O81" s="237"/>
      <c r="P81" s="235"/>
      <c r="Q81" s="236"/>
      <c r="R81" s="730"/>
      <c r="S81" s="622"/>
      <c r="T81" s="191"/>
      <c r="V81" s="622"/>
      <c r="W81" s="191"/>
    </row>
    <row r="82" spans="1:23" s="173" customFormat="1" ht="12.75" customHeight="1">
      <c r="A82" s="205"/>
      <c r="C82" s="748"/>
      <c r="D82" s="326"/>
      <c r="E82" s="476"/>
      <c r="F82" s="184"/>
      <c r="G82" s="192"/>
      <c r="H82" s="184"/>
      <c r="I82" s="185"/>
      <c r="J82" s="192"/>
      <c r="K82" s="186"/>
      <c r="L82" s="220" t="s">
        <v>264</v>
      </c>
      <c r="M82" s="221" t="s">
        <v>252</v>
      </c>
      <c r="N82" s="222">
        <v>2</v>
      </c>
      <c r="O82" s="222">
        <f>E75*N82</f>
        <v>2.1856</v>
      </c>
      <c r="P82" s="223">
        <v>1</v>
      </c>
      <c r="Q82" s="290">
        <f>N82*P82*$N$11</f>
        <v>2.4183180000000002</v>
      </c>
      <c r="R82" s="730"/>
      <c r="S82" s="622"/>
      <c r="T82" s="191"/>
      <c r="V82" s="622"/>
      <c r="W82" s="191"/>
    </row>
    <row r="83" spans="1:23" s="173" customFormat="1" ht="7.5" customHeight="1">
      <c r="A83" s="209"/>
      <c r="B83" s="210"/>
      <c r="C83" s="211"/>
      <c r="D83" s="212"/>
      <c r="E83" s="213"/>
      <c r="F83" s="193"/>
      <c r="G83" s="194"/>
      <c r="H83" s="193"/>
      <c r="I83" s="195"/>
      <c r="J83" s="194"/>
      <c r="K83" s="196"/>
      <c r="L83" s="197"/>
      <c r="M83" s="198"/>
      <c r="N83" s="199"/>
      <c r="O83" s="231"/>
      <c r="P83" s="193"/>
      <c r="Q83" s="214"/>
      <c r="R83" s="213"/>
      <c r="S83" s="213"/>
      <c r="T83" s="215"/>
      <c r="V83" s="213"/>
      <c r="W83" s="215"/>
    </row>
    <row r="84" spans="1:23" s="173" customFormat="1" ht="12.75" customHeight="1">
      <c r="A84" s="200">
        <f>A75+1</f>
        <v>15</v>
      </c>
      <c r="B84" s="402" t="s">
        <v>265</v>
      </c>
      <c r="C84" s="810" t="s">
        <v>266</v>
      </c>
      <c r="D84" s="367" t="s">
        <v>241</v>
      </c>
      <c r="E84" s="482">
        <v>16.7</v>
      </c>
      <c r="F84" s="357"/>
      <c r="G84" s="358">
        <v>0</v>
      </c>
      <c r="H84" s="357"/>
      <c r="I84" s="359"/>
      <c r="J84" s="358">
        <v>0</v>
      </c>
      <c r="K84" s="360"/>
      <c r="L84" s="361"/>
      <c r="M84" s="362"/>
      <c r="N84" s="363"/>
      <c r="O84" s="363"/>
      <c r="P84" s="357"/>
      <c r="Q84" s="365"/>
      <c r="R84" s="183">
        <f>G85+J85</f>
        <v>0</v>
      </c>
      <c r="S84" s="616">
        <f>R84+R85</f>
        <v>3.0712638600000002</v>
      </c>
      <c r="T84" s="623">
        <f>E84*S84</f>
        <v>51.290106462000004</v>
      </c>
      <c r="V84" s="482">
        <f>S84*$V$11</f>
        <v>4.0772196860797232</v>
      </c>
      <c r="W84" s="477">
        <f>V84*E84</f>
        <v>68.089568757531367</v>
      </c>
    </row>
    <row r="85" spans="1:23" s="173" customFormat="1" ht="30" customHeight="1">
      <c r="A85" s="205"/>
      <c r="C85" s="699"/>
      <c r="D85" s="326"/>
      <c r="E85" s="476"/>
      <c r="F85" s="184"/>
      <c r="G85" s="358">
        <f>G84*$J$13/1000</f>
        <v>0</v>
      </c>
      <c r="H85" s="184"/>
      <c r="I85" s="185"/>
      <c r="J85" s="358">
        <f>J84*$Q$13/1000</f>
        <v>0</v>
      </c>
      <c r="K85" s="186"/>
      <c r="L85" s="206" t="s">
        <v>266</v>
      </c>
      <c r="M85" s="530" t="s">
        <v>233</v>
      </c>
      <c r="N85" s="531">
        <v>1</v>
      </c>
      <c r="O85" s="532">
        <f>E84*N85</f>
        <v>16.7</v>
      </c>
      <c r="P85" s="207">
        <v>2.54</v>
      </c>
      <c r="Q85" s="208">
        <f>N85*P85*$N$11</f>
        <v>3.0712638600000002</v>
      </c>
      <c r="R85" s="476">
        <f>SUM(Q85:Q85)</f>
        <v>3.0712638600000002</v>
      </c>
      <c r="S85" s="622"/>
      <c r="T85" s="191"/>
      <c r="V85" s="622"/>
      <c r="W85" s="191"/>
    </row>
    <row r="86" spans="1:23" s="173" customFormat="1" ht="12.75" customHeight="1">
      <c r="A86" s="209"/>
      <c r="B86" s="210"/>
      <c r="C86" s="211"/>
      <c r="D86" s="212"/>
      <c r="E86" s="213"/>
      <c r="F86" s="193"/>
      <c r="G86" s="194"/>
      <c r="H86" s="193"/>
      <c r="I86" s="195"/>
      <c r="J86" s="194"/>
      <c r="K86" s="196"/>
      <c r="L86" s="197"/>
      <c r="M86" s="198"/>
      <c r="N86" s="199"/>
      <c r="O86" s="199"/>
      <c r="P86" s="193"/>
      <c r="Q86" s="214"/>
      <c r="R86" s="213"/>
      <c r="S86" s="213"/>
      <c r="T86" s="215"/>
      <c r="V86" s="213"/>
      <c r="W86" s="215"/>
    </row>
    <row r="87" spans="1:23" s="173" customFormat="1" ht="12.75" customHeight="1">
      <c r="A87" s="200">
        <f>A84+1</f>
        <v>16</v>
      </c>
      <c r="B87" s="402" t="s">
        <v>265</v>
      </c>
      <c r="C87" s="810" t="s">
        <v>267</v>
      </c>
      <c r="D87" s="367" t="s">
        <v>241</v>
      </c>
      <c r="E87" s="482">
        <v>25.6</v>
      </c>
      <c r="F87" s="357"/>
      <c r="G87" s="358">
        <v>0</v>
      </c>
      <c r="H87" s="357"/>
      <c r="I87" s="359"/>
      <c r="J87" s="358">
        <v>0</v>
      </c>
      <c r="K87" s="360"/>
      <c r="L87" s="361"/>
      <c r="M87" s="362"/>
      <c r="N87" s="363"/>
      <c r="O87" s="363"/>
      <c r="P87" s="357"/>
      <c r="Q87" s="365"/>
      <c r="R87" s="183">
        <f>G88+J88</f>
        <v>0</v>
      </c>
      <c r="S87" s="616">
        <f>R87+R88</f>
        <v>1.6964500770000002</v>
      </c>
      <c r="T87" s="623">
        <f>E87*S87</f>
        <v>43.429121971200004</v>
      </c>
      <c r="V87" s="482">
        <f>S87*$V$11</f>
        <v>2.2521020549487605</v>
      </c>
      <c r="W87" s="477">
        <f>V87*E87</f>
        <v>57.65381260668827</v>
      </c>
    </row>
    <row r="88" spans="1:23" s="173" customFormat="1" ht="30" customHeight="1">
      <c r="A88" s="205"/>
      <c r="C88" s="699"/>
      <c r="D88" s="326"/>
      <c r="E88" s="476"/>
      <c r="F88" s="184"/>
      <c r="G88" s="358">
        <f>G87*$J$13/1000</f>
        <v>0</v>
      </c>
      <c r="H88" s="184"/>
      <c r="I88" s="185"/>
      <c r="J88" s="358">
        <f>J87*$Q$13/1000</f>
        <v>0</v>
      </c>
      <c r="K88" s="186"/>
      <c r="L88" s="206" t="s">
        <v>267</v>
      </c>
      <c r="M88" s="530" t="s">
        <v>233</v>
      </c>
      <c r="N88" s="531">
        <v>1</v>
      </c>
      <c r="O88" s="532">
        <f>E87*N88</f>
        <v>25.6</v>
      </c>
      <c r="P88" s="207">
        <v>1.403</v>
      </c>
      <c r="Q88" s="208">
        <f>N88*P88*$N$11</f>
        <v>1.6964500770000002</v>
      </c>
      <c r="R88" s="476">
        <f>SUM(Q88:Q88)</f>
        <v>1.6964500770000002</v>
      </c>
      <c r="S88" s="622"/>
      <c r="T88" s="191"/>
      <c r="V88" s="622"/>
      <c r="W88" s="191"/>
    </row>
    <row r="89" spans="1:23" s="173" customFormat="1" ht="12.75" customHeight="1">
      <c r="A89" s="209"/>
      <c r="B89" s="210"/>
      <c r="C89" s="211"/>
      <c r="D89" s="212"/>
      <c r="E89" s="213"/>
      <c r="F89" s="193"/>
      <c r="G89" s="194"/>
      <c r="H89" s="193"/>
      <c r="I89" s="195"/>
      <c r="J89" s="194"/>
      <c r="K89" s="196"/>
      <c r="L89" s="197"/>
      <c r="M89" s="198"/>
      <c r="N89" s="199"/>
      <c r="O89" s="199"/>
      <c r="P89" s="193"/>
      <c r="Q89" s="214"/>
      <c r="R89" s="213"/>
      <c r="S89" s="213"/>
      <c r="T89" s="215"/>
      <c r="V89" s="213"/>
      <c r="W89" s="215"/>
    </row>
    <row r="90" spans="1:23" s="499" customFormat="1" ht="12.75" customHeight="1">
      <c r="A90" s="399">
        <f>A87+1</f>
        <v>17</v>
      </c>
      <c r="B90" s="491" t="s">
        <v>121</v>
      </c>
      <c r="C90" s="742" t="s">
        <v>268</v>
      </c>
      <c r="D90" s="330" t="s">
        <v>269</v>
      </c>
      <c r="E90" s="401">
        <f>46/100</f>
        <v>0.46</v>
      </c>
      <c r="F90" s="331"/>
      <c r="G90" s="329">
        <v>21.4</v>
      </c>
      <c r="H90" s="331"/>
      <c r="I90" s="342"/>
      <c r="J90" s="329">
        <v>0.03</v>
      </c>
      <c r="K90" s="343"/>
      <c r="L90" s="332"/>
      <c r="M90" s="333"/>
      <c r="N90" s="334"/>
      <c r="O90" s="335"/>
      <c r="P90" s="331"/>
      <c r="Q90" s="344"/>
      <c r="R90" s="125">
        <f>G91+J91</f>
        <v>52.035488699999995</v>
      </c>
      <c r="S90" s="624">
        <f>R90+R91</f>
        <v>78.179440934399992</v>
      </c>
      <c r="T90" s="625">
        <f>E90*S90</f>
        <v>35.962542829823995</v>
      </c>
      <c r="V90" s="482">
        <f>S90*$V$11</f>
        <v>103.78618384955129</v>
      </c>
      <c r="W90" s="477">
        <f>V90*E90</f>
        <v>47.741644570793596</v>
      </c>
    </row>
    <row r="91" spans="1:23" s="499" customFormat="1" ht="12.75" customHeight="1">
      <c r="A91" s="149"/>
      <c r="B91" s="492"/>
      <c r="C91" s="743"/>
      <c r="D91" s="124"/>
      <c r="E91" s="490"/>
      <c r="F91" s="75"/>
      <c r="G91" s="386">
        <f>G90*$J$13/1000</f>
        <v>51.946787999999998</v>
      </c>
      <c r="H91" s="282"/>
      <c r="I91" s="284"/>
      <c r="J91" s="386">
        <f>J90*$Q$13/1000</f>
        <v>8.8700699999999993E-2</v>
      </c>
      <c r="K91" s="60"/>
      <c r="L91" s="126" t="s">
        <v>270</v>
      </c>
      <c r="M91" s="138" t="s">
        <v>252</v>
      </c>
      <c r="N91" s="139">
        <v>27.3</v>
      </c>
      <c r="O91" s="139">
        <f>E90*N91</f>
        <v>12.558000000000002</v>
      </c>
      <c r="P91" s="390">
        <v>0.79200000000000004</v>
      </c>
      <c r="Q91" s="289">
        <f>N91*P91*$N$11</f>
        <v>26.143952234400004</v>
      </c>
      <c r="R91" s="490">
        <f>SUM(Q91:Q91)</f>
        <v>26.143952234400004</v>
      </c>
      <c r="S91" s="626"/>
      <c r="T91" s="69"/>
      <c r="V91" s="626"/>
      <c r="W91" s="69"/>
    </row>
    <row r="92" spans="1:23" s="499" customFormat="1" ht="12.75" customHeight="1">
      <c r="A92" s="149"/>
      <c r="B92" s="66"/>
      <c r="C92" s="743"/>
      <c r="D92" s="124"/>
      <c r="E92" s="490"/>
      <c r="F92" s="75"/>
      <c r="G92" s="59"/>
      <c r="H92" s="75"/>
      <c r="I92" s="58"/>
      <c r="J92" s="59"/>
      <c r="K92" s="60"/>
      <c r="L92" s="73"/>
      <c r="M92" s="74"/>
      <c r="N92" s="135"/>
      <c r="O92" s="137"/>
      <c r="P92" s="75"/>
      <c r="Q92" s="68"/>
      <c r="R92" s="490"/>
      <c r="S92" s="490"/>
      <c r="T92" s="69"/>
      <c r="V92" s="490"/>
      <c r="W92" s="69"/>
    </row>
    <row r="93" spans="1:23" s="499" customFormat="1" ht="12.75" customHeight="1">
      <c r="A93" s="149"/>
      <c r="B93" s="66"/>
      <c r="C93" s="743"/>
      <c r="D93" s="124"/>
      <c r="E93" s="490"/>
      <c r="F93" s="75"/>
      <c r="G93" s="59"/>
      <c r="H93" s="75"/>
      <c r="I93" s="58"/>
      <c r="J93" s="59"/>
      <c r="K93" s="60"/>
      <c r="L93" s="73"/>
      <c r="M93" s="74"/>
      <c r="N93" s="135"/>
      <c r="O93" s="137"/>
      <c r="P93" s="75"/>
      <c r="Q93" s="68"/>
      <c r="R93" s="490"/>
      <c r="S93" s="490"/>
      <c r="T93" s="69"/>
      <c r="V93" s="490"/>
      <c r="W93" s="69"/>
    </row>
    <row r="94" spans="1:23" s="499" customFormat="1" ht="12.75" customHeight="1">
      <c r="A94" s="78"/>
      <c r="B94" s="79"/>
      <c r="C94" s="80"/>
      <c r="D94" s="81"/>
      <c r="E94" s="65"/>
      <c r="F94" s="63"/>
      <c r="G94" s="70"/>
      <c r="H94" s="63"/>
      <c r="I94" s="71"/>
      <c r="J94" s="70"/>
      <c r="K94" s="72"/>
      <c r="L94" s="61"/>
      <c r="M94" s="62"/>
      <c r="N94" s="136"/>
      <c r="O94" s="141"/>
      <c r="P94" s="63"/>
      <c r="Q94" s="64"/>
      <c r="R94" s="65"/>
      <c r="S94" s="65"/>
      <c r="T94" s="142"/>
      <c r="V94" s="65"/>
      <c r="W94" s="142"/>
    </row>
    <row r="95" spans="1:23" s="66" customFormat="1" ht="12.75" customHeight="1">
      <c r="A95" s="513">
        <f>A90+1</f>
        <v>18</v>
      </c>
      <c r="B95" s="514" t="s">
        <v>265</v>
      </c>
      <c r="C95" s="733" t="s">
        <v>271</v>
      </c>
      <c r="D95" s="515" t="s">
        <v>272</v>
      </c>
      <c r="E95" s="494">
        <v>2</v>
      </c>
      <c r="F95" s="348"/>
      <c r="G95" s="347"/>
      <c r="H95" s="348"/>
      <c r="I95" s="349"/>
      <c r="J95" s="347"/>
      <c r="K95" s="350"/>
      <c r="L95" s="351"/>
      <c r="M95" s="352"/>
      <c r="N95" s="353"/>
      <c r="O95" s="391"/>
      <c r="P95" s="348"/>
      <c r="Q95" s="354"/>
      <c r="R95" s="238">
        <f>G96+J96</f>
        <v>0</v>
      </c>
      <c r="S95" s="627">
        <f>R95+R96</f>
        <v>32.405461200000005</v>
      </c>
      <c r="T95" s="628">
        <f>E95*S95</f>
        <v>64.81092240000001</v>
      </c>
      <c r="U95" s="239"/>
      <c r="V95" s="482">
        <f>S95*$V$11</f>
        <v>43.019483301943538</v>
      </c>
      <c r="W95" s="477">
        <f>V95*E95</f>
        <v>86.038966603887076</v>
      </c>
    </row>
    <row r="96" spans="1:23" s="66" customFormat="1" ht="38.25" customHeight="1">
      <c r="A96" s="516"/>
      <c r="B96" s="517"/>
      <c r="C96" s="734"/>
      <c r="D96" s="518"/>
      <c r="E96" s="487"/>
      <c r="F96" s="240"/>
      <c r="G96" s="347">
        <f>G95*$J$13/1000</f>
        <v>0</v>
      </c>
      <c r="H96" s="240"/>
      <c r="I96" s="241"/>
      <c r="J96" s="347">
        <f>J95*$Q$13/1000</f>
        <v>0</v>
      </c>
      <c r="K96" s="242"/>
      <c r="L96" s="398" t="s">
        <v>271</v>
      </c>
      <c r="M96" s="394" t="s">
        <v>272</v>
      </c>
      <c r="N96" s="395">
        <v>1</v>
      </c>
      <c r="O96" s="395">
        <f>E95*N96</f>
        <v>2</v>
      </c>
      <c r="P96" s="355">
        <v>26.8</v>
      </c>
      <c r="Q96" s="147">
        <f>N96*P96*$N$11</f>
        <v>32.405461200000005</v>
      </c>
      <c r="R96" s="735">
        <f>SUM(Q96:Q97)</f>
        <v>32.405461200000005</v>
      </c>
      <c r="S96" s="629"/>
      <c r="T96" s="260"/>
      <c r="U96" s="239"/>
      <c r="V96" s="629"/>
      <c r="W96" s="260"/>
    </row>
    <row r="97" spans="1:26" s="66" customFormat="1" ht="12.75" customHeight="1">
      <c r="A97" s="516"/>
      <c r="B97" s="519"/>
      <c r="C97" s="734"/>
      <c r="D97" s="518"/>
      <c r="E97" s="487"/>
      <c r="F97" s="240"/>
      <c r="G97" s="243"/>
      <c r="H97" s="240"/>
      <c r="I97" s="241"/>
      <c r="J97" s="243"/>
      <c r="K97" s="242"/>
      <c r="L97" s="244"/>
      <c r="M97" s="392"/>
      <c r="N97" s="245"/>
      <c r="O97" s="245"/>
      <c r="P97" s="246"/>
      <c r="Q97" s="247"/>
      <c r="R97" s="736"/>
      <c r="S97" s="629"/>
      <c r="T97" s="260"/>
      <c r="U97" s="239"/>
      <c r="V97" s="629"/>
      <c r="W97" s="260"/>
    </row>
    <row r="98" spans="1:26" s="66" customFormat="1" ht="12.75" customHeight="1">
      <c r="A98" s="516"/>
      <c r="B98" s="519"/>
      <c r="C98" s="734"/>
      <c r="D98" s="518"/>
      <c r="E98" s="487"/>
      <c r="F98" s="240"/>
      <c r="G98" s="243"/>
      <c r="H98" s="240"/>
      <c r="I98" s="241"/>
      <c r="J98" s="243"/>
      <c r="K98" s="242"/>
      <c r="L98" s="261"/>
      <c r="M98" s="393"/>
      <c r="N98" s="262"/>
      <c r="O98" s="258"/>
      <c r="P98" s="240"/>
      <c r="Q98" s="259"/>
      <c r="R98" s="487"/>
      <c r="S98" s="487"/>
      <c r="T98" s="260"/>
      <c r="U98" s="239"/>
      <c r="V98" s="487"/>
      <c r="W98" s="260"/>
    </row>
    <row r="99" spans="1:26" s="66" customFormat="1" ht="12.75" customHeight="1">
      <c r="A99" s="520"/>
      <c r="B99" s="521"/>
      <c r="C99" s="522"/>
      <c r="D99" s="523"/>
      <c r="E99" s="248"/>
      <c r="F99" s="249"/>
      <c r="G99" s="250"/>
      <c r="H99" s="249"/>
      <c r="I99" s="251"/>
      <c r="J99" s="250"/>
      <c r="K99" s="252"/>
      <c r="L99" s="253"/>
      <c r="M99" s="356"/>
      <c r="N99" s="254"/>
      <c r="O99" s="255"/>
      <c r="P99" s="249"/>
      <c r="Q99" s="256"/>
      <c r="R99" s="248"/>
      <c r="S99" s="248"/>
      <c r="T99" s="257"/>
      <c r="U99" s="239"/>
      <c r="V99" s="248"/>
      <c r="W99" s="257"/>
    </row>
    <row r="100" spans="1:26" ht="12.75" customHeight="1">
      <c r="A100" s="293"/>
      <c r="B100" s="294"/>
      <c r="C100" s="295" t="s">
        <v>273</v>
      </c>
      <c r="D100" s="296"/>
      <c r="E100" s="297"/>
      <c r="F100" s="298"/>
      <c r="G100" s="299"/>
      <c r="H100" s="298"/>
      <c r="I100" s="298"/>
      <c r="J100" s="299"/>
      <c r="K100" s="298"/>
      <c r="L100" s="300"/>
      <c r="M100" s="301"/>
      <c r="N100" s="302"/>
      <c r="O100" s="303"/>
      <c r="P100" s="298"/>
      <c r="Q100" s="299"/>
      <c r="R100" s="303"/>
      <c r="S100" s="303"/>
      <c r="T100" s="304">
        <f>SUM(T21:T99)</f>
        <v>4111.799528431965</v>
      </c>
      <c r="V100" s="303"/>
      <c r="W100" s="304">
        <f>SUM(W21:W99)</f>
        <v>5458.5703953603415</v>
      </c>
    </row>
    <row r="101" spans="1:26" s="89" customFormat="1" ht="14.25" customHeight="1">
      <c r="A101" s="837" t="s">
        <v>293</v>
      </c>
      <c r="B101" s="837"/>
      <c r="C101" s="837"/>
      <c r="D101" s="837"/>
      <c r="E101" s="837"/>
      <c r="F101" s="837"/>
      <c r="G101" s="837"/>
      <c r="H101" s="837"/>
      <c r="I101" s="837"/>
      <c r="J101" s="837"/>
      <c r="K101" s="837"/>
      <c r="L101" s="837"/>
      <c r="M101" s="837"/>
      <c r="N101" s="837"/>
      <c r="O101" s="837"/>
      <c r="P101" s="837"/>
      <c r="Q101" s="837"/>
      <c r="R101" s="837"/>
      <c r="S101" s="837"/>
      <c r="T101" s="837"/>
      <c r="U101" s="837"/>
      <c r="V101" s="837"/>
      <c r="W101" s="837"/>
      <c r="X101" s="90"/>
      <c r="Y101" s="90"/>
      <c r="Z101" s="90"/>
    </row>
    <row r="102" spans="1:26" s="89" customFormat="1" ht="12.75" hidden="1" customHeight="1">
      <c r="E102" s="839" t="s">
        <v>274</v>
      </c>
      <c r="F102" s="839"/>
      <c r="G102" s="839"/>
      <c r="H102" s="839"/>
      <c r="I102" s="839"/>
      <c r="J102" s="839"/>
      <c r="K102" s="839"/>
      <c r="L102" s="839"/>
      <c r="M102" s="839"/>
      <c r="N102" s="839"/>
      <c r="O102" s="797"/>
      <c r="P102" s="797"/>
      <c r="Q102" s="797"/>
      <c r="R102" s="797"/>
      <c r="X102" s="90"/>
      <c r="Y102" s="90"/>
      <c r="Z102" s="90"/>
    </row>
    <row r="103" spans="1:26" s="89" customFormat="1" ht="51.75" hidden="1" customHeight="1">
      <c r="C103" s="493" t="s">
        <v>275</v>
      </c>
      <c r="D103" s="493"/>
      <c r="E103" s="779" t="s">
        <v>199</v>
      </c>
      <c r="F103" s="779"/>
      <c r="G103" s="779"/>
      <c r="H103" s="779"/>
      <c r="I103" s="779"/>
      <c r="J103" s="779"/>
      <c r="K103" s="779"/>
      <c r="L103" s="779"/>
      <c r="M103" s="779"/>
      <c r="N103" s="779"/>
      <c r="O103" s="779"/>
      <c r="P103" s="779"/>
      <c r="Q103" s="779"/>
      <c r="R103" s="779"/>
      <c r="S103" s="324"/>
      <c r="U103" s="98"/>
      <c r="V103" s="324"/>
      <c r="X103" s="90"/>
      <c r="Y103" s="90"/>
      <c r="Z103" s="90"/>
    </row>
    <row r="104" spans="1:26" s="89" customFormat="1" ht="12.75" hidden="1">
      <c r="X104" s="90"/>
      <c r="Y104" s="90"/>
      <c r="Z104" s="90"/>
    </row>
    <row r="105" spans="1:26" s="89" customFormat="1" ht="12.75" hidden="1">
      <c r="C105" s="100"/>
      <c r="D105" s="100"/>
      <c r="E105" s="101"/>
      <c r="R105" s="102"/>
      <c r="X105" s="90"/>
      <c r="Y105" s="90"/>
      <c r="Z105" s="90"/>
    </row>
    <row r="106" spans="1:26" s="89" customFormat="1" ht="12.75" hidden="1">
      <c r="A106" s="753" t="s">
        <v>1</v>
      </c>
      <c r="B106" s="753"/>
      <c r="O106" s="405" t="s">
        <v>201</v>
      </c>
      <c r="P106" s="754" t="e">
        <f>T143</f>
        <v>#REF!</v>
      </c>
      <c r="Q106" s="755"/>
      <c r="R106" s="755"/>
      <c r="S106" s="103" t="s">
        <v>202</v>
      </c>
      <c r="V106" s="103" t="s">
        <v>202</v>
      </c>
      <c r="X106" s="90"/>
      <c r="Y106" s="90"/>
      <c r="Z106" s="90"/>
    </row>
    <row r="107" spans="1:26" s="89" customFormat="1" hidden="1">
      <c r="A107" s="493"/>
      <c r="B107" s="493"/>
      <c r="C107" s="411"/>
      <c r="D107" s="411"/>
      <c r="E107" s="756"/>
      <c r="F107" s="756"/>
      <c r="G107" s="756"/>
      <c r="N107" s="104"/>
      <c r="P107" s="105"/>
      <c r="Q107" s="106"/>
      <c r="R107" s="106"/>
      <c r="T107" s="103"/>
      <c r="W107" s="103"/>
      <c r="X107" s="90"/>
      <c r="Y107" s="90"/>
      <c r="Z107" s="90"/>
    </row>
    <row r="108" spans="1:26" s="89" customFormat="1" ht="12.75" hidden="1">
      <c r="A108" s="406" t="s">
        <v>203</v>
      </c>
      <c r="B108" s="406"/>
      <c r="C108" s="406"/>
      <c r="D108" s="663">
        <v>262.76799999999997</v>
      </c>
      <c r="E108" s="664"/>
      <c r="F108" s="664"/>
      <c r="G108" s="107" t="s">
        <v>204</v>
      </c>
      <c r="H108" s="108"/>
      <c r="I108" s="108"/>
      <c r="J108" s="107"/>
      <c r="K108" s="107"/>
      <c r="L108" s="107"/>
      <c r="M108" s="109" t="s">
        <v>119</v>
      </c>
      <c r="N108" s="496">
        <f>1.02*1.05*1.129</f>
        <v>1.2091590000000001</v>
      </c>
      <c r="O108" s="497"/>
      <c r="P108" s="497"/>
      <c r="Q108" s="108"/>
      <c r="R108" s="110"/>
      <c r="S108" s="108"/>
      <c r="V108" s="108"/>
      <c r="X108" s="90"/>
      <c r="Y108" s="90"/>
      <c r="Z108" s="90"/>
    </row>
    <row r="109" spans="1:26" s="89" customFormat="1" ht="12.75" hidden="1">
      <c r="A109" s="406"/>
      <c r="B109" s="406"/>
      <c r="C109" s="406"/>
      <c r="D109" s="406"/>
      <c r="E109" s="146"/>
      <c r="F109" s="146"/>
      <c r="G109" s="107"/>
      <c r="H109" s="108"/>
      <c r="I109" s="108"/>
      <c r="J109" s="107"/>
      <c r="K109" s="107"/>
      <c r="L109" s="107"/>
      <c r="M109" s="108"/>
      <c r="N109" s="757">
        <f>1.02*1.132</f>
        <v>1.1546399999999999</v>
      </c>
      <c r="O109" s="758"/>
      <c r="P109" s="758"/>
      <c r="Q109" s="108"/>
      <c r="R109" s="110"/>
      <c r="S109" s="108"/>
      <c r="V109" s="108"/>
      <c r="X109" s="90"/>
      <c r="Y109" s="90"/>
      <c r="Z109" s="90"/>
    </row>
    <row r="110" spans="1:26" s="89" customFormat="1" ht="12.75" hidden="1">
      <c r="A110" s="412" t="s">
        <v>276</v>
      </c>
      <c r="B110" s="77"/>
      <c r="C110" s="77"/>
      <c r="D110" s="77"/>
      <c r="E110" s="77"/>
      <c r="F110" s="406"/>
      <c r="G110" s="413" t="s">
        <v>277</v>
      </c>
      <c r="H110" s="406"/>
      <c r="I110" s="113"/>
      <c r="J110" s="667">
        <v>2427.42</v>
      </c>
      <c r="K110" s="668"/>
      <c r="L110" s="668"/>
      <c r="M110" s="114"/>
      <c r="N110" s="112"/>
      <c r="O110" s="112"/>
      <c r="P110" s="112" t="s">
        <v>208</v>
      </c>
      <c r="Q110" s="667">
        <v>2956.69</v>
      </c>
      <c r="R110" s="668"/>
      <c r="S110" s="668"/>
      <c r="T110" s="115"/>
      <c r="W110" s="115"/>
      <c r="X110" s="90"/>
      <c r="Y110" s="90"/>
      <c r="Z110" s="90"/>
    </row>
    <row r="111" spans="1:26" s="89" customFormat="1" ht="12.75" hidden="1">
      <c r="R111" s="102"/>
      <c r="X111" s="90"/>
      <c r="Y111" s="90"/>
      <c r="Z111" s="90"/>
    </row>
    <row r="112" spans="1:26" s="98" customFormat="1" ht="18" hidden="1" customHeight="1">
      <c r="A112" s="783" t="s">
        <v>209</v>
      </c>
      <c r="B112" s="786" t="s">
        <v>210</v>
      </c>
      <c r="C112" s="789" t="s">
        <v>211</v>
      </c>
      <c r="D112" s="780" t="s">
        <v>212</v>
      </c>
      <c r="E112" s="780" t="s">
        <v>213</v>
      </c>
      <c r="F112" s="759" t="s">
        <v>214</v>
      </c>
      <c r="G112" s="760"/>
      <c r="H112" s="760"/>
      <c r="I112" s="759" t="s">
        <v>215</v>
      </c>
      <c r="J112" s="765"/>
      <c r="K112" s="766"/>
      <c r="L112" s="773" t="s">
        <v>216</v>
      </c>
      <c r="M112" s="774"/>
      <c r="N112" s="774"/>
      <c r="O112" s="774"/>
      <c r="P112" s="774"/>
      <c r="Q112" s="774"/>
      <c r="R112" s="759" t="s">
        <v>217</v>
      </c>
      <c r="S112" s="780" t="s">
        <v>218</v>
      </c>
      <c r="T112" s="794" t="s">
        <v>219</v>
      </c>
      <c r="V112" s="780" t="s">
        <v>218</v>
      </c>
      <c r="W112" s="794" t="s">
        <v>219</v>
      </c>
    </row>
    <row r="113" spans="1:26" s="98" customFormat="1" ht="22.5" hidden="1" customHeight="1">
      <c r="A113" s="784"/>
      <c r="B113" s="787"/>
      <c r="C113" s="790"/>
      <c r="D113" s="792"/>
      <c r="E113" s="792"/>
      <c r="F113" s="761"/>
      <c r="G113" s="762"/>
      <c r="H113" s="762"/>
      <c r="I113" s="767"/>
      <c r="J113" s="768"/>
      <c r="K113" s="769"/>
      <c r="L113" s="778" t="s">
        <v>220</v>
      </c>
      <c r="M113" s="799" t="s">
        <v>212</v>
      </c>
      <c r="N113" s="801" t="s">
        <v>221</v>
      </c>
      <c r="O113" s="801" t="s">
        <v>222</v>
      </c>
      <c r="P113" s="801" t="s">
        <v>223</v>
      </c>
      <c r="Q113" s="801" t="s">
        <v>224</v>
      </c>
      <c r="R113" s="775"/>
      <c r="S113" s="781"/>
      <c r="T113" s="795"/>
      <c r="V113" s="781"/>
      <c r="W113" s="795"/>
    </row>
    <row r="114" spans="1:26" s="98" customFormat="1" ht="22.5" hidden="1" customHeight="1">
      <c r="A114" s="784"/>
      <c r="B114" s="787"/>
      <c r="C114" s="790"/>
      <c r="D114" s="792"/>
      <c r="E114" s="792"/>
      <c r="F114" s="761"/>
      <c r="G114" s="762"/>
      <c r="H114" s="762"/>
      <c r="I114" s="767"/>
      <c r="J114" s="768"/>
      <c r="K114" s="769"/>
      <c r="L114" s="797"/>
      <c r="M114" s="800"/>
      <c r="N114" s="781"/>
      <c r="O114" s="781"/>
      <c r="P114" s="802"/>
      <c r="Q114" s="804"/>
      <c r="R114" s="775"/>
      <c r="S114" s="781"/>
      <c r="T114" s="795"/>
      <c r="V114" s="781"/>
      <c r="W114" s="795"/>
    </row>
    <row r="115" spans="1:26" s="98" customFormat="1" ht="22.5" hidden="1" customHeight="1">
      <c r="A115" s="784"/>
      <c r="B115" s="787"/>
      <c r="C115" s="790"/>
      <c r="D115" s="792"/>
      <c r="E115" s="792"/>
      <c r="F115" s="761"/>
      <c r="G115" s="762"/>
      <c r="H115" s="762"/>
      <c r="I115" s="767"/>
      <c r="J115" s="768"/>
      <c r="K115" s="769"/>
      <c r="L115" s="797"/>
      <c r="M115" s="800"/>
      <c r="N115" s="781"/>
      <c r="O115" s="781"/>
      <c r="P115" s="802"/>
      <c r="Q115" s="804"/>
      <c r="R115" s="775"/>
      <c r="S115" s="781"/>
      <c r="T115" s="795"/>
      <c r="V115" s="781"/>
      <c r="W115" s="795"/>
    </row>
    <row r="116" spans="1:26" s="98" customFormat="1" ht="22.5" hidden="1" customHeight="1">
      <c r="A116" s="785"/>
      <c r="B116" s="788"/>
      <c r="C116" s="791"/>
      <c r="D116" s="793"/>
      <c r="E116" s="793"/>
      <c r="F116" s="763"/>
      <c r="G116" s="764"/>
      <c r="H116" s="764"/>
      <c r="I116" s="770"/>
      <c r="J116" s="771"/>
      <c r="K116" s="772"/>
      <c r="L116" s="798"/>
      <c r="M116" s="800"/>
      <c r="N116" s="782"/>
      <c r="O116" s="782"/>
      <c r="P116" s="803"/>
      <c r="Q116" s="805"/>
      <c r="R116" s="776"/>
      <c r="S116" s="782"/>
      <c r="T116" s="796"/>
      <c r="V116" s="782"/>
      <c r="W116" s="796"/>
    </row>
    <row r="117" spans="1:26" s="416" customFormat="1" ht="12.75" customHeight="1">
      <c r="A117" s="533">
        <v>1</v>
      </c>
      <c r="B117" s="534" t="s">
        <v>139</v>
      </c>
      <c r="C117" s="806" t="s">
        <v>292</v>
      </c>
      <c r="D117" s="535" t="s">
        <v>272</v>
      </c>
      <c r="E117" s="486">
        <v>4</v>
      </c>
      <c r="F117" s="19"/>
      <c r="G117" s="20">
        <v>1.64</v>
      </c>
      <c r="H117" s="19"/>
      <c r="I117" s="150"/>
      <c r="J117" s="20">
        <v>2.0299999999999998</v>
      </c>
      <c r="K117" s="151"/>
      <c r="L117" s="15"/>
      <c r="M117" s="16"/>
      <c r="N117" s="17"/>
      <c r="O117" s="17"/>
      <c r="P117" s="19"/>
      <c r="Q117" s="415"/>
      <c r="R117" s="404">
        <f>G118+J118</f>
        <v>9.9830494999999999</v>
      </c>
      <c r="S117" s="630">
        <f>R117+R118</f>
        <v>44.137300699999997</v>
      </c>
      <c r="T117" s="157">
        <f>E117*S117</f>
        <v>176.54920279999999</v>
      </c>
      <c r="V117" s="482">
        <f>S117*$V$11</f>
        <v>58.593946826978367</v>
      </c>
      <c r="W117" s="477">
        <f>V117*E117</f>
        <v>234.37578730791347</v>
      </c>
      <c r="X117" s="152"/>
      <c r="Y117" s="152"/>
      <c r="Z117" s="152"/>
    </row>
    <row r="118" spans="1:26" s="416" customFormat="1" ht="24" customHeight="1">
      <c r="A118" s="536"/>
      <c r="B118" s="534"/>
      <c r="C118" s="807"/>
      <c r="D118" s="535"/>
      <c r="E118" s="486"/>
      <c r="F118" s="19"/>
      <c r="G118" s="328">
        <f>G117*$J$110/1000</f>
        <v>3.9809688000000003</v>
      </c>
      <c r="H118" s="122"/>
      <c r="I118" s="118"/>
      <c r="J118" s="328">
        <f>J117*$Q$110/1000</f>
        <v>6.0020806999999996</v>
      </c>
      <c r="K118" s="151"/>
      <c r="L118" s="417" t="s">
        <v>278</v>
      </c>
      <c r="M118" s="418" t="s">
        <v>272</v>
      </c>
      <c r="N118" s="419">
        <v>1</v>
      </c>
      <c r="O118" s="420">
        <f>E117*N118</f>
        <v>4</v>
      </c>
      <c r="P118" s="421">
        <f>3.48*8.5</f>
        <v>29.58</v>
      </c>
      <c r="Q118" s="422">
        <f>N118*P118*$N$109</f>
        <v>34.154251199999997</v>
      </c>
      <c r="R118" s="486">
        <f>SUM(Q118:Q118)</f>
        <v>34.154251199999997</v>
      </c>
      <c r="S118" s="630"/>
      <c r="T118" s="157"/>
      <c r="V118" s="630"/>
      <c r="W118" s="157"/>
      <c r="X118" s="152"/>
      <c r="Y118" s="152"/>
      <c r="Z118" s="152"/>
    </row>
    <row r="119" spans="1:26" s="416" customFormat="1" ht="12.75" customHeight="1">
      <c r="A119" s="537"/>
      <c r="B119" s="538"/>
      <c r="C119" s="539"/>
      <c r="D119" s="540"/>
      <c r="E119" s="404"/>
      <c r="F119" s="153"/>
      <c r="G119" s="154"/>
      <c r="H119" s="153"/>
      <c r="I119" s="155"/>
      <c r="J119" s="154"/>
      <c r="K119" s="156"/>
      <c r="L119" s="15"/>
      <c r="M119" s="16"/>
      <c r="N119" s="17"/>
      <c r="O119" s="17"/>
      <c r="P119" s="19"/>
      <c r="Q119" s="415"/>
      <c r="R119" s="486"/>
      <c r="S119" s="486"/>
      <c r="T119" s="157"/>
      <c r="V119" s="486"/>
      <c r="W119" s="157"/>
      <c r="X119" s="152"/>
      <c r="Y119" s="152"/>
      <c r="Z119" s="152"/>
    </row>
    <row r="120" spans="1:26" s="173" customFormat="1" ht="17.25" customHeight="1">
      <c r="A120" s="200">
        <f>+A117+1</f>
        <v>2</v>
      </c>
      <c r="B120" s="402" t="s">
        <v>225</v>
      </c>
      <c r="C120" s="810" t="s">
        <v>279</v>
      </c>
      <c r="D120" s="367" t="s">
        <v>93</v>
      </c>
      <c r="E120" s="400">
        <f>0.4*0.4*1.5*4/1000</f>
        <v>9.6000000000000013E-4</v>
      </c>
      <c r="F120" s="357"/>
      <c r="G120" s="358">
        <v>3.74</v>
      </c>
      <c r="H120" s="357"/>
      <c r="I120" s="359"/>
      <c r="J120" s="358">
        <v>118.26</v>
      </c>
      <c r="K120" s="360"/>
      <c r="L120" s="178"/>
      <c r="M120" s="179"/>
      <c r="N120" s="180"/>
      <c r="O120" s="180"/>
      <c r="P120" s="181"/>
      <c r="Q120" s="182"/>
      <c r="R120" s="183">
        <f>G121+J121</f>
        <v>358.7367102</v>
      </c>
      <c r="S120" s="482">
        <f>R120+R121</f>
        <v>358.7367102</v>
      </c>
      <c r="T120" s="477">
        <f>E120*S120</f>
        <v>0.34438724179200003</v>
      </c>
      <c r="V120" s="482">
        <f>S120*$V$11</f>
        <v>476.23663860223218</v>
      </c>
      <c r="W120" s="477">
        <f>V120*E120</f>
        <v>0.45718717305814294</v>
      </c>
    </row>
    <row r="121" spans="1:26" s="173" customFormat="1" ht="17.25" customHeight="1">
      <c r="A121" s="205"/>
      <c r="B121" s="325"/>
      <c r="C121" s="698"/>
      <c r="D121" s="326"/>
      <c r="E121" s="476"/>
      <c r="F121" s="184"/>
      <c r="G121" s="366">
        <f>G120*$J$110/1000</f>
        <v>9.0785508000000004</v>
      </c>
      <c r="H121" s="19"/>
      <c r="I121" s="150"/>
      <c r="J121" s="366">
        <f>J120*$Q$110/1000</f>
        <v>349.65815939999999</v>
      </c>
      <c r="K121" s="186"/>
      <c r="L121" s="187"/>
      <c r="M121" s="188"/>
      <c r="N121" s="189"/>
      <c r="O121" s="189"/>
      <c r="P121" s="184"/>
      <c r="Q121" s="190"/>
      <c r="R121" s="476"/>
      <c r="S121" s="476"/>
      <c r="T121" s="191"/>
      <c r="V121" s="476"/>
      <c r="W121" s="191"/>
    </row>
    <row r="122" spans="1:26" s="173" customFormat="1" ht="17.25" customHeight="1">
      <c r="A122" s="205"/>
      <c r="C122" s="698"/>
      <c r="D122" s="326"/>
      <c r="E122" s="476"/>
      <c r="F122" s="184"/>
      <c r="G122" s="192"/>
      <c r="H122" s="184"/>
      <c r="I122" s="185"/>
      <c r="J122" s="192"/>
      <c r="K122" s="186"/>
      <c r="L122" s="187"/>
      <c r="M122" s="188"/>
      <c r="N122" s="189"/>
      <c r="O122" s="189"/>
      <c r="P122" s="184"/>
      <c r="Q122" s="190"/>
      <c r="R122" s="476"/>
      <c r="S122" s="476"/>
      <c r="T122" s="191"/>
      <c r="V122" s="476"/>
      <c r="W122" s="191"/>
    </row>
    <row r="123" spans="1:26" s="173" customFormat="1" ht="17.25" customHeight="1">
      <c r="A123" s="205"/>
      <c r="C123" s="698"/>
      <c r="D123" s="326"/>
      <c r="E123" s="476"/>
      <c r="F123" s="184"/>
      <c r="G123" s="192"/>
      <c r="H123" s="184"/>
      <c r="I123" s="185"/>
      <c r="J123" s="192"/>
      <c r="K123" s="186"/>
      <c r="L123" s="187"/>
      <c r="M123" s="188"/>
      <c r="N123" s="189"/>
      <c r="O123" s="189"/>
      <c r="P123" s="184"/>
      <c r="Q123" s="190"/>
      <c r="R123" s="476"/>
      <c r="S123" s="476"/>
      <c r="T123" s="191"/>
      <c r="V123" s="476"/>
      <c r="W123" s="191"/>
    </row>
    <row r="124" spans="1:26" s="173" customFormat="1" ht="17.25" customHeight="1">
      <c r="A124" s="209"/>
      <c r="B124" s="210"/>
      <c r="C124" s="211"/>
      <c r="D124" s="212"/>
      <c r="E124" s="213"/>
      <c r="F124" s="193"/>
      <c r="G124" s="194"/>
      <c r="H124" s="193"/>
      <c r="I124" s="195"/>
      <c r="J124" s="194"/>
      <c r="K124" s="196"/>
      <c r="L124" s="187"/>
      <c r="M124" s="188"/>
      <c r="N124" s="189"/>
      <c r="O124" s="189"/>
      <c r="P124" s="184"/>
      <c r="Q124" s="190"/>
      <c r="R124" s="476"/>
      <c r="S124" s="476"/>
      <c r="T124" s="191"/>
      <c r="V124" s="476"/>
      <c r="W124" s="191"/>
    </row>
    <row r="125" spans="1:26" s="173" customFormat="1" ht="24">
      <c r="A125" s="200">
        <f>A120+1</f>
        <v>3</v>
      </c>
      <c r="B125" s="402" t="s">
        <v>123</v>
      </c>
      <c r="C125" s="811" t="s">
        <v>290</v>
      </c>
      <c r="D125" s="367" t="s">
        <v>269</v>
      </c>
      <c r="E125" s="400">
        <f>6/100</f>
        <v>0.06</v>
      </c>
      <c r="F125" s="357"/>
      <c r="G125" s="358">
        <v>38.4</v>
      </c>
      <c r="H125" s="357"/>
      <c r="I125" s="359"/>
      <c r="J125" s="358">
        <v>0.03</v>
      </c>
      <c r="K125" s="360"/>
      <c r="L125" s="423"/>
      <c r="M125" s="362"/>
      <c r="N125" s="363"/>
      <c r="O125" s="364"/>
      <c r="P125" s="357"/>
      <c r="Q125" s="365"/>
      <c r="R125" s="183">
        <f>G126+J126</f>
        <v>93.301628700000009</v>
      </c>
      <c r="S125" s="616">
        <f>R125+R126</f>
        <v>123.01066533000001</v>
      </c>
      <c r="T125" s="623">
        <f>E125*S125</f>
        <v>7.3806399198000001</v>
      </c>
      <c r="V125" s="482">
        <f>S125*$V$11</f>
        <v>163.30134079760913</v>
      </c>
      <c r="W125" s="477">
        <f>V125*E125</f>
        <v>9.7980804478565471</v>
      </c>
    </row>
    <row r="126" spans="1:26" s="173" customFormat="1" ht="12">
      <c r="A126" s="205"/>
      <c r="B126" s="325"/>
      <c r="C126" s="812"/>
      <c r="D126" s="326"/>
      <c r="E126" s="476"/>
      <c r="F126" s="184"/>
      <c r="G126" s="329">
        <f>G125*$J$110/1000</f>
        <v>93.212928000000005</v>
      </c>
      <c r="H126" s="75"/>
      <c r="I126" s="58"/>
      <c r="J126" s="329">
        <f>J125*$Q$110/1000</f>
        <v>8.8700699999999993E-2</v>
      </c>
      <c r="K126" s="186"/>
      <c r="L126" s="424"/>
      <c r="M126" s="216"/>
      <c r="N126" s="217"/>
      <c r="O126" s="217"/>
      <c r="P126" s="218"/>
      <c r="Q126" s="219"/>
      <c r="R126" s="749">
        <f>SUM(Q126:Q127)</f>
        <v>29.70903663</v>
      </c>
      <c r="S126" s="622"/>
      <c r="T126" s="191"/>
      <c r="V126" s="622"/>
      <c r="W126" s="191"/>
    </row>
    <row r="127" spans="1:26" s="173" customFormat="1" ht="12">
      <c r="A127" s="209"/>
      <c r="B127" s="210"/>
      <c r="C127" s="813"/>
      <c r="D127" s="212"/>
      <c r="E127" s="213"/>
      <c r="F127" s="193"/>
      <c r="G127" s="194"/>
      <c r="H127" s="193"/>
      <c r="I127" s="195"/>
      <c r="J127" s="194"/>
      <c r="K127" s="196"/>
      <c r="L127" s="425" t="s">
        <v>280</v>
      </c>
      <c r="M127" s="221" t="s">
        <v>252</v>
      </c>
      <c r="N127" s="222">
        <f>24.4+0.2+2.7</f>
        <v>27.299999999999997</v>
      </c>
      <c r="O127" s="222">
        <f>E125*N127</f>
        <v>1.6379999999999997</v>
      </c>
      <c r="P127" s="223">
        <v>0.9</v>
      </c>
      <c r="Q127" s="224">
        <f>N127*P127*$N$108</f>
        <v>29.70903663</v>
      </c>
      <c r="R127" s="730"/>
      <c r="S127" s="622"/>
      <c r="T127" s="191"/>
      <c r="V127" s="622"/>
      <c r="W127" s="191"/>
    </row>
    <row r="128" spans="1:26" s="45" customFormat="1" ht="11.25" customHeight="1">
      <c r="A128" s="426">
        <f>A125+1</f>
        <v>4</v>
      </c>
      <c r="B128" s="524" t="s">
        <v>144</v>
      </c>
      <c r="C128" s="814" t="s">
        <v>289</v>
      </c>
      <c r="D128" s="407" t="s">
        <v>235</v>
      </c>
      <c r="E128" s="483">
        <v>0.85</v>
      </c>
      <c r="F128" s="336"/>
      <c r="G128" s="337">
        <v>0.78</v>
      </c>
      <c r="H128" s="336"/>
      <c r="I128" s="345"/>
      <c r="J128" s="337">
        <v>0.08</v>
      </c>
      <c r="K128" s="346"/>
      <c r="L128" s="427"/>
      <c r="M128" s="339"/>
      <c r="N128" s="340"/>
      <c r="O128" s="340"/>
      <c r="P128" s="336"/>
      <c r="Q128" s="341"/>
      <c r="R128" s="24">
        <f>G129+J129</f>
        <v>2.1299228000000001</v>
      </c>
      <c r="S128" s="612">
        <f>R128+R129</f>
        <v>38.404692800000007</v>
      </c>
      <c r="T128" s="631">
        <f>E128*S128</f>
        <v>32.643988880000002</v>
      </c>
      <c r="V128" s="482">
        <f>S128*$V$11</f>
        <v>50.983691620036915</v>
      </c>
      <c r="W128" s="477">
        <f>V128*E128</f>
        <v>43.336137877031376</v>
      </c>
      <c r="X128" s="46"/>
      <c r="Y128" s="46"/>
      <c r="Z128" s="46"/>
    </row>
    <row r="129" spans="1:26" s="45" customFormat="1" ht="24" customHeight="1">
      <c r="A129" s="428"/>
      <c r="B129" s="509" t="s">
        <v>146</v>
      </c>
      <c r="C129" s="806"/>
      <c r="D129" s="408"/>
      <c r="E129" s="484"/>
      <c r="F129" s="25"/>
      <c r="G129" s="366">
        <f>G128*$J$110/1000</f>
        <v>1.8933876000000001</v>
      </c>
      <c r="H129" s="19"/>
      <c r="I129" s="150"/>
      <c r="J129" s="366">
        <f>J128*$Q$110/1000</f>
        <v>0.2365352</v>
      </c>
      <c r="K129" s="27"/>
      <c r="L129" s="429" t="s">
        <v>281</v>
      </c>
      <c r="M129" s="430" t="s">
        <v>235</v>
      </c>
      <c r="N129" s="56">
        <v>1</v>
      </c>
      <c r="O129" s="57">
        <f>E128*N129</f>
        <v>0.85</v>
      </c>
      <c r="P129" s="55">
        <v>30</v>
      </c>
      <c r="Q129" s="422">
        <f>N129*P129*$N$108</f>
        <v>36.274770000000004</v>
      </c>
      <c r="R129" s="484">
        <f>SUM(Q129:Q129)</f>
        <v>36.274770000000004</v>
      </c>
      <c r="S129" s="632"/>
      <c r="T129" s="31"/>
      <c r="V129" s="632"/>
      <c r="W129" s="31"/>
      <c r="X129" s="46"/>
      <c r="Y129" s="46"/>
      <c r="Z129" s="46"/>
    </row>
    <row r="130" spans="1:26" s="45" customFormat="1" ht="12.75">
      <c r="A130" s="431"/>
      <c r="B130" s="541"/>
      <c r="C130" s="432"/>
      <c r="D130" s="409"/>
      <c r="E130" s="323"/>
      <c r="F130" s="35"/>
      <c r="G130" s="36"/>
      <c r="H130" s="35"/>
      <c r="I130" s="37"/>
      <c r="J130" s="36"/>
      <c r="K130" s="38"/>
      <c r="L130" s="433"/>
      <c r="M130" s="40"/>
      <c r="N130" s="41"/>
      <c r="O130" s="41"/>
      <c r="P130" s="35"/>
      <c r="Q130" s="42"/>
      <c r="R130" s="323"/>
      <c r="S130" s="323"/>
      <c r="T130" s="43"/>
      <c r="V130" s="323"/>
      <c r="W130" s="43"/>
      <c r="X130" s="46"/>
      <c r="Y130" s="46"/>
      <c r="Z130" s="46"/>
    </row>
    <row r="131" spans="1:26" s="45" customFormat="1" ht="12">
      <c r="A131" s="542">
        <f>A128+1</f>
        <v>5</v>
      </c>
      <c r="B131" s="816" t="s">
        <v>148</v>
      </c>
      <c r="C131" s="806" t="s">
        <v>291</v>
      </c>
      <c r="D131" s="408" t="s">
        <v>272</v>
      </c>
      <c r="E131" s="484">
        <v>4</v>
      </c>
      <c r="F131" s="25"/>
      <c r="G131" s="30">
        <v>0.64</v>
      </c>
      <c r="H131" s="25"/>
      <c r="I131" s="26"/>
      <c r="J131" s="30"/>
      <c r="K131" s="27"/>
      <c r="L131" s="434"/>
      <c r="M131" s="435"/>
      <c r="N131" s="47"/>
      <c r="O131" s="47"/>
      <c r="P131" s="25"/>
      <c r="Q131" s="48"/>
      <c r="R131" s="323">
        <f>G132+J132</f>
        <v>1.5535488</v>
      </c>
      <c r="S131" s="632">
        <f>R131+R132</f>
        <v>4.38298086</v>
      </c>
      <c r="T131" s="31">
        <f>E131*S131</f>
        <v>17.53192344</v>
      </c>
      <c r="V131" s="482">
        <f>S131*$V$11</f>
        <v>5.8185739359113988</v>
      </c>
      <c r="W131" s="477">
        <f>V131*E131</f>
        <v>23.274295743645595</v>
      </c>
    </row>
    <row r="132" spans="1:26" s="45" customFormat="1" ht="12">
      <c r="A132" s="428"/>
      <c r="B132" s="816"/>
      <c r="C132" s="806"/>
      <c r="D132" s="408"/>
      <c r="E132" s="484"/>
      <c r="F132" s="25"/>
      <c r="G132" s="329">
        <f>G131*$J$110/1000</f>
        <v>1.5535488</v>
      </c>
      <c r="H132" s="75"/>
      <c r="I132" s="58"/>
      <c r="J132" s="329">
        <f>J131*$Q$110/1000</f>
        <v>0</v>
      </c>
      <c r="K132" s="27"/>
      <c r="L132" s="817" t="s">
        <v>282</v>
      </c>
      <c r="M132" s="436" t="s">
        <v>233</v>
      </c>
      <c r="N132" s="28">
        <v>1.5</v>
      </c>
      <c r="O132" s="49">
        <f>E131*N132</f>
        <v>6</v>
      </c>
      <c r="P132" s="437">
        <v>1.56</v>
      </c>
      <c r="Q132" s="148">
        <f>N132*P132*$N$108</f>
        <v>2.8294320600000002</v>
      </c>
      <c r="R132" s="484">
        <f>SUM(Q132:Q132)</f>
        <v>2.8294320600000002</v>
      </c>
      <c r="S132" s="632"/>
      <c r="T132" s="31"/>
      <c r="V132" s="632"/>
      <c r="W132" s="31"/>
    </row>
    <row r="133" spans="1:26" s="45" customFormat="1" ht="12">
      <c r="A133" s="428"/>
      <c r="C133" s="806"/>
      <c r="D133" s="408"/>
      <c r="E133" s="484"/>
      <c r="F133" s="25"/>
      <c r="G133" s="30"/>
      <c r="H133" s="25"/>
      <c r="I133" s="26"/>
      <c r="J133" s="30"/>
      <c r="K133" s="27"/>
      <c r="L133" s="818"/>
      <c r="M133" s="438"/>
      <c r="N133" s="32"/>
      <c r="O133" s="32"/>
      <c r="P133" s="33"/>
      <c r="Q133" s="34"/>
      <c r="R133" s="484"/>
      <c r="S133" s="484"/>
      <c r="T133" s="31"/>
      <c r="V133" s="484"/>
      <c r="W133" s="31"/>
    </row>
    <row r="134" spans="1:26" s="45" customFormat="1" ht="12.75">
      <c r="A134" s="431"/>
      <c r="B134" s="541"/>
      <c r="C134" s="432"/>
      <c r="D134" s="409"/>
      <c r="E134" s="323"/>
      <c r="F134" s="35"/>
      <c r="G134" s="36"/>
      <c r="H134" s="35"/>
      <c r="I134" s="37"/>
      <c r="J134" s="36"/>
      <c r="K134" s="38"/>
      <c r="L134" s="434"/>
      <c r="M134" s="435"/>
      <c r="N134" s="47"/>
      <c r="O134" s="47"/>
      <c r="P134" s="25"/>
      <c r="Q134" s="48"/>
      <c r="R134" s="484"/>
      <c r="S134" s="484"/>
      <c r="T134" s="31"/>
      <c r="V134" s="484"/>
      <c r="W134" s="31"/>
    </row>
    <row r="135" spans="1:26" s="66" customFormat="1" ht="12">
      <c r="A135" s="399">
        <f>+A131+1</f>
        <v>6</v>
      </c>
      <c r="B135" s="816" t="s">
        <v>151</v>
      </c>
      <c r="C135" s="821" t="s">
        <v>288</v>
      </c>
      <c r="D135" s="330" t="s">
        <v>272</v>
      </c>
      <c r="E135" s="489">
        <v>4</v>
      </c>
      <c r="F135" s="331"/>
      <c r="G135" s="439">
        <f>57.6/100</f>
        <v>0.57600000000000007</v>
      </c>
      <c r="H135" s="25"/>
      <c r="I135" s="26"/>
      <c r="J135" s="439">
        <f>58.4/100</f>
        <v>0.58399999999999996</v>
      </c>
      <c r="K135" s="343"/>
      <c r="L135" s="440"/>
      <c r="M135" s="333"/>
      <c r="N135" s="334"/>
      <c r="O135" s="335"/>
      <c r="P135" s="331"/>
      <c r="Q135" s="344"/>
      <c r="R135" s="125">
        <f>G136+J136</f>
        <v>3.1249008800000002</v>
      </c>
      <c r="S135" s="624">
        <f>R135+R136</f>
        <v>33.353875880000004</v>
      </c>
      <c r="T135" s="625">
        <f>E135*S135</f>
        <v>133.41550352000002</v>
      </c>
      <c r="V135" s="482">
        <f>S135*$V$11</f>
        <v>44.278539892367199</v>
      </c>
      <c r="W135" s="477">
        <f>V135*E135</f>
        <v>177.1141595694688</v>
      </c>
      <c r="X135" s="67"/>
      <c r="Y135" s="67"/>
      <c r="Z135" s="67"/>
    </row>
    <row r="136" spans="1:26" s="66" customFormat="1" ht="12.75" customHeight="1">
      <c r="A136" s="149"/>
      <c r="B136" s="816"/>
      <c r="C136" s="822"/>
      <c r="D136" s="124"/>
      <c r="E136" s="490"/>
      <c r="F136" s="75"/>
      <c r="G136" s="329">
        <f>G135*$J$110/1000</f>
        <v>1.3981939200000002</v>
      </c>
      <c r="H136" s="75"/>
      <c r="I136" s="58"/>
      <c r="J136" s="329">
        <f>J135*$Q$110/1000</f>
        <v>1.72670696</v>
      </c>
      <c r="K136" s="60"/>
      <c r="L136" s="819" t="s">
        <v>283</v>
      </c>
      <c r="M136" s="127" t="s">
        <v>272</v>
      </c>
      <c r="N136" s="128">
        <v>1</v>
      </c>
      <c r="O136" s="128">
        <f>E135*N136</f>
        <v>4</v>
      </c>
      <c r="P136" s="130">
        <v>25</v>
      </c>
      <c r="Q136" s="148">
        <f>N136*P136*$N$108</f>
        <v>30.228975000000002</v>
      </c>
      <c r="R136" s="490">
        <f>SUM(Q136:Q136)</f>
        <v>30.228975000000002</v>
      </c>
      <c r="S136" s="626"/>
      <c r="T136" s="69"/>
      <c r="V136" s="626"/>
      <c r="W136" s="69"/>
      <c r="X136" s="67"/>
      <c r="Y136" s="67"/>
      <c r="Z136" s="67"/>
    </row>
    <row r="137" spans="1:26" s="66" customFormat="1" ht="89.25" customHeight="1">
      <c r="A137" s="149"/>
      <c r="C137" s="822"/>
      <c r="D137" s="124"/>
      <c r="E137" s="490"/>
      <c r="F137" s="75"/>
      <c r="G137" s="59"/>
      <c r="H137" s="75"/>
      <c r="I137" s="58"/>
      <c r="J137" s="59"/>
      <c r="K137" s="60"/>
      <c r="L137" s="820"/>
      <c r="M137" s="131"/>
      <c r="N137" s="132"/>
      <c r="O137" s="140"/>
      <c r="P137" s="133"/>
      <c r="Q137" s="134"/>
      <c r="R137" s="490"/>
      <c r="S137" s="490"/>
      <c r="T137" s="69"/>
      <c r="V137" s="490"/>
      <c r="W137" s="69"/>
      <c r="X137" s="67"/>
      <c r="Y137" s="67"/>
      <c r="Z137" s="67"/>
    </row>
    <row r="138" spans="1:26" s="66" customFormat="1" ht="12.75">
      <c r="A138" s="78"/>
      <c r="B138" s="79"/>
      <c r="C138" s="441"/>
      <c r="D138" s="81"/>
      <c r="E138" s="65"/>
      <c r="F138" s="63"/>
      <c r="G138" s="70"/>
      <c r="H138" s="63"/>
      <c r="I138" s="71"/>
      <c r="J138" s="70"/>
      <c r="K138" s="72"/>
      <c r="L138" s="442"/>
      <c r="M138" s="74"/>
      <c r="N138" s="135"/>
      <c r="O138" s="137"/>
      <c r="P138" s="75"/>
      <c r="Q138" s="68"/>
      <c r="R138" s="490"/>
      <c r="S138" s="490"/>
      <c r="T138" s="69"/>
      <c r="V138" s="490"/>
      <c r="W138" s="69"/>
      <c r="X138" s="67"/>
      <c r="Y138" s="67"/>
      <c r="Z138" s="67"/>
    </row>
    <row r="139" spans="1:26" s="45" customFormat="1" ht="12">
      <c r="A139" s="426">
        <f>A135+1</f>
        <v>7</v>
      </c>
      <c r="B139" s="816" t="s">
        <v>113</v>
      </c>
      <c r="C139" s="814" t="s">
        <v>287</v>
      </c>
      <c r="D139" s="407" t="s">
        <v>231</v>
      </c>
      <c r="E139" s="483">
        <f>69/100</f>
        <v>0.69</v>
      </c>
      <c r="F139" s="336"/>
      <c r="G139" s="30">
        <v>6.24</v>
      </c>
      <c r="H139" s="25"/>
      <c r="I139" s="26"/>
      <c r="J139" s="30">
        <v>0.27</v>
      </c>
      <c r="K139" s="346"/>
      <c r="L139" s="427"/>
      <c r="M139" s="339"/>
      <c r="N139" s="340"/>
      <c r="O139" s="340"/>
      <c r="P139" s="336"/>
      <c r="Q139" s="341"/>
      <c r="R139" s="24">
        <f>G140+J140</f>
        <v>15.945407100000001</v>
      </c>
      <c r="S139" s="612">
        <f>R139+R140</f>
        <v>19.64543364</v>
      </c>
      <c r="T139" s="631">
        <f>E139*S139</f>
        <v>13.555349211599999</v>
      </c>
      <c r="V139" s="482">
        <f>S139*$V$11</f>
        <v>26.080060987850398</v>
      </c>
      <c r="W139" s="477">
        <f>V139*E139</f>
        <v>17.995242081616773</v>
      </c>
    </row>
    <row r="140" spans="1:26" s="45" customFormat="1" ht="69.75" customHeight="1">
      <c r="A140" s="428"/>
      <c r="B140" s="816"/>
      <c r="C140" s="806"/>
      <c r="D140" s="408"/>
      <c r="E140" s="484"/>
      <c r="F140" s="25"/>
      <c r="G140" s="329">
        <f>G139*$J$110/1000</f>
        <v>15.1471008</v>
      </c>
      <c r="H140" s="75"/>
      <c r="I140" s="58"/>
      <c r="J140" s="329">
        <f>J139*$Q$110/1000</f>
        <v>0.79830630000000002</v>
      </c>
      <c r="K140" s="27"/>
      <c r="L140" s="498" t="s">
        <v>284</v>
      </c>
      <c r="M140" s="387" t="s">
        <v>233</v>
      </c>
      <c r="N140" s="388">
        <v>102</v>
      </c>
      <c r="O140" s="56">
        <f>E139*N140</f>
        <v>70.38</v>
      </c>
      <c r="P140" s="29">
        <v>0.03</v>
      </c>
      <c r="Q140" s="148">
        <f>N140*P140*$N$108</f>
        <v>3.7000265400000005</v>
      </c>
      <c r="R140" s="484">
        <f>SUM(Q140:Q140)</f>
        <v>3.7000265400000005</v>
      </c>
      <c r="S140" s="632"/>
      <c r="T140" s="31"/>
      <c r="V140" s="632"/>
      <c r="W140" s="31"/>
    </row>
    <row r="141" spans="1:26" s="45" customFormat="1" ht="28.5" customHeight="1">
      <c r="A141" s="431"/>
      <c r="B141" s="443"/>
      <c r="C141" s="432"/>
      <c r="D141" s="409"/>
      <c r="E141" s="323"/>
      <c r="F141" s="35"/>
      <c r="G141" s="36"/>
      <c r="H141" s="35"/>
      <c r="I141" s="37"/>
      <c r="J141" s="36"/>
      <c r="K141" s="38"/>
      <c r="L141" s="433"/>
      <c r="M141" s="40"/>
      <c r="N141" s="41"/>
      <c r="O141" s="41"/>
      <c r="P141" s="35"/>
      <c r="Q141" s="42"/>
      <c r="R141" s="323"/>
      <c r="S141" s="323"/>
      <c r="T141" s="43"/>
      <c r="V141" s="323"/>
      <c r="W141" s="43"/>
    </row>
    <row r="142" spans="1:26" s="458" customFormat="1" ht="12.75" customHeight="1" thickBot="1">
      <c r="A142" s="446"/>
      <c r="B142" s="447"/>
      <c r="C142" s="448" t="s">
        <v>273</v>
      </c>
      <c r="D142" s="449"/>
      <c r="E142" s="450"/>
      <c r="F142" s="451"/>
      <c r="G142" s="452"/>
      <c r="H142" s="451"/>
      <c r="I142" s="451"/>
      <c r="J142" s="452"/>
      <c r="K142" s="451"/>
      <c r="L142" s="453"/>
      <c r="M142" s="454"/>
      <c r="N142" s="455"/>
      <c r="O142" s="456"/>
      <c r="P142" s="451"/>
      <c r="Q142" s="452"/>
      <c r="R142" s="456"/>
      <c r="S142" s="456"/>
      <c r="T142" s="457">
        <f>SUM(T117:T141)</f>
        <v>381.420995013192</v>
      </c>
      <c r="U142" s="444"/>
      <c r="V142" s="456"/>
      <c r="W142" s="457">
        <f>SUM(W117:W141)</f>
        <v>506.3508902005907</v>
      </c>
      <c r="X142" s="445"/>
      <c r="Y142" s="445"/>
      <c r="Z142" s="445"/>
    </row>
    <row r="143" spans="1:26" s="116" customFormat="1" ht="12.75" customHeight="1" thickTop="1" thickBot="1">
      <c r="A143" s="464"/>
      <c r="B143" s="465"/>
      <c r="C143" s="466" t="s">
        <v>285</v>
      </c>
      <c r="D143" s="465"/>
      <c r="E143" s="467"/>
      <c r="F143" s="468"/>
      <c r="G143" s="469"/>
      <c r="H143" s="468"/>
      <c r="I143" s="468"/>
      <c r="J143" s="469"/>
      <c r="K143" s="468"/>
      <c r="L143" s="470"/>
      <c r="M143" s="471"/>
      <c r="N143" s="468"/>
      <c r="O143" s="469"/>
      <c r="P143" s="468"/>
      <c r="Q143" s="469"/>
      <c r="R143" s="469"/>
      <c r="S143" s="469"/>
      <c r="T143" s="472" t="e">
        <f>#REF!</f>
        <v>#REF!</v>
      </c>
      <c r="V143" s="469"/>
      <c r="W143" s="472">
        <f>W142+W100</f>
        <v>5964.9212855609321</v>
      </c>
      <c r="X143" s="117"/>
      <c r="Y143" s="117"/>
      <c r="Z143" s="117"/>
    </row>
    <row r="144" spans="1:26" s="116" customFormat="1" ht="12.75" customHeight="1" thickTop="1" thickBot="1">
      <c r="A144" s="459"/>
      <c r="C144" s="460" t="s">
        <v>286</v>
      </c>
      <c r="D144" s="463">
        <v>0.2</v>
      </c>
      <c r="E144" s="461"/>
      <c r="F144" s="122"/>
      <c r="G144" s="119"/>
      <c r="H144" s="122"/>
      <c r="I144" s="122"/>
      <c r="J144" s="119"/>
      <c r="K144" s="122"/>
      <c r="L144" s="414"/>
      <c r="M144" s="120"/>
      <c r="N144" s="121"/>
      <c r="O144" s="143"/>
      <c r="P144" s="122"/>
      <c r="Q144" s="119"/>
      <c r="R144" s="143"/>
      <c r="S144" s="143"/>
      <c r="T144" s="462" t="e">
        <f>D144*T143</f>
        <v>#REF!</v>
      </c>
      <c r="V144" s="143"/>
      <c r="W144" s="462">
        <f>D144*W143</f>
        <v>1192.9842571121865</v>
      </c>
      <c r="X144" s="117"/>
      <c r="Y144" s="117"/>
      <c r="Z144" s="117"/>
    </row>
    <row r="145" spans="1:26" s="116" customFormat="1" ht="12.75" customHeight="1" thickTop="1" thickBot="1">
      <c r="A145" s="464"/>
      <c r="B145" s="465"/>
      <c r="C145" s="466" t="s">
        <v>285</v>
      </c>
      <c r="D145" s="465"/>
      <c r="E145" s="467"/>
      <c r="F145" s="468"/>
      <c r="G145" s="469"/>
      <c r="H145" s="468"/>
      <c r="I145" s="468"/>
      <c r="J145" s="469"/>
      <c r="K145" s="468"/>
      <c r="L145" s="470"/>
      <c r="M145" s="471"/>
      <c r="N145" s="468"/>
      <c r="O145" s="469"/>
      <c r="P145" s="468"/>
      <c r="Q145" s="469"/>
      <c r="R145" s="469"/>
      <c r="S145" s="469"/>
      <c r="T145" s="472" t="e">
        <f>T144</f>
        <v>#REF!</v>
      </c>
      <c r="V145" s="469"/>
      <c r="W145" s="472">
        <f>W143+W144</f>
        <v>7157.9055426731184</v>
      </c>
      <c r="X145" s="117"/>
      <c r="Y145" s="117"/>
      <c r="Z145" s="117"/>
    </row>
    <row r="146" spans="1:26" ht="15.75" thickTop="1"/>
  </sheetData>
  <mergeCells count="103">
    <mergeCell ref="C117:C118"/>
    <mergeCell ref="C120:C123"/>
    <mergeCell ref="C125:C127"/>
    <mergeCell ref="R126:R127"/>
    <mergeCell ref="L112:Q112"/>
    <mergeCell ref="R112:R116"/>
    <mergeCell ref="S112:S116"/>
    <mergeCell ref="B139:B140"/>
    <mergeCell ref="C139:C140"/>
    <mergeCell ref="C128:C129"/>
    <mergeCell ref="B131:B132"/>
    <mergeCell ref="C131:C133"/>
    <mergeCell ref="L132:L133"/>
    <mergeCell ref="B135:B136"/>
    <mergeCell ref="C135:C137"/>
    <mergeCell ref="L136:L137"/>
    <mergeCell ref="T112:T116"/>
    <mergeCell ref="V112:V116"/>
    <mergeCell ref="W112:W116"/>
    <mergeCell ref="L113:L116"/>
    <mergeCell ref="M113:M116"/>
    <mergeCell ref="N113:N116"/>
    <mergeCell ref="O113:O116"/>
    <mergeCell ref="N109:P109"/>
    <mergeCell ref="J110:L110"/>
    <mergeCell ref="Q110:S110"/>
    <mergeCell ref="P113:P116"/>
    <mergeCell ref="Q113:Q116"/>
    <mergeCell ref="A112:A116"/>
    <mergeCell ref="B112:B116"/>
    <mergeCell ref="C112:C116"/>
    <mergeCell ref="D112:D116"/>
    <mergeCell ref="E112:E116"/>
    <mergeCell ref="F112:H116"/>
    <mergeCell ref="I112:K116"/>
    <mergeCell ref="E102:R102"/>
    <mergeCell ref="E103:R103"/>
    <mergeCell ref="A106:B106"/>
    <mergeCell ref="P106:R106"/>
    <mergeCell ref="E107:G107"/>
    <mergeCell ref="D108:F108"/>
    <mergeCell ref="C84:C85"/>
    <mergeCell ref="C87:C88"/>
    <mergeCell ref="C90:C93"/>
    <mergeCell ref="C95:C98"/>
    <mergeCell ref="R96:R97"/>
    <mergeCell ref="A101:W101"/>
    <mergeCell ref="C70:C73"/>
    <mergeCell ref="R71:R73"/>
    <mergeCell ref="C75:C82"/>
    <mergeCell ref="L76:L77"/>
    <mergeCell ref="R76:R82"/>
    <mergeCell ref="L78:L81"/>
    <mergeCell ref="C57:C59"/>
    <mergeCell ref="R58:R59"/>
    <mergeCell ref="C61:C63"/>
    <mergeCell ref="R62:R63"/>
    <mergeCell ref="C65:C67"/>
    <mergeCell ref="R66:R67"/>
    <mergeCell ref="R36:R38"/>
    <mergeCell ref="C41:C42"/>
    <mergeCell ref="C44:C45"/>
    <mergeCell ref="C47:C49"/>
    <mergeCell ref="R48:R49"/>
    <mergeCell ref="B52:B53"/>
    <mergeCell ref="C52:C54"/>
    <mergeCell ref="R53:R54"/>
    <mergeCell ref="B20:C20"/>
    <mergeCell ref="C21:C24"/>
    <mergeCell ref="C26:C27"/>
    <mergeCell ref="C29:C30"/>
    <mergeCell ref="C32:C33"/>
    <mergeCell ref="B35:B36"/>
    <mergeCell ref="C35:C38"/>
    <mergeCell ref="A15:A19"/>
    <mergeCell ref="B15:B19"/>
    <mergeCell ref="C15:C19"/>
    <mergeCell ref="D15:D19"/>
    <mergeCell ref="E15:E19"/>
    <mergeCell ref="F15:H19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C4:R4"/>
    <mergeCell ref="E5:R5"/>
    <mergeCell ref="A6:S6"/>
    <mergeCell ref="A9:B9"/>
    <mergeCell ref="P9:R9"/>
    <mergeCell ref="E10:G10"/>
    <mergeCell ref="D11:F11"/>
    <mergeCell ref="N11:P11"/>
    <mergeCell ref="J13:L13"/>
    <mergeCell ref="Q13:S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bac</vt:lpstr>
      <vt:lpstr>ampop</vt:lpstr>
      <vt:lpstr>2-1</vt:lpstr>
      <vt:lpstr>2-2</vt:lpstr>
      <vt:lpstr>Ved</vt:lpstr>
      <vt:lpstr>Sheet2</vt:lpstr>
      <vt:lpstr>ampop!Заголовки_для_печати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Harutyun Harutyunyan</cp:lastModifiedBy>
  <cp:lastPrinted>2026-06-01T20:00:40Z</cp:lastPrinted>
  <dcterms:created xsi:type="dcterms:W3CDTF">2000-04-17T03:23:27Z</dcterms:created>
  <dcterms:modified xsi:type="dcterms:W3CDTF">2026-07-07T04:16:58Z</dcterms:modified>
</cp:coreProperties>
</file>